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ssis.bruno\Downloads\"/>
    </mc:Choice>
  </mc:AlternateContent>
  <xr:revisionPtr revIDLastSave="0" documentId="13_ncr:1_{8A0BE4B8-B3C1-4C21-87AF-22E87419CFAD}" xr6:coauthVersionLast="36" xr6:coauthVersionMax="47" xr10:uidLastSave="{00000000-0000-0000-0000-000000000000}"/>
  <bookViews>
    <workbookView xWindow="-28920" yWindow="-120" windowWidth="29040" windowHeight="15840" xr2:uid="{0B3D63C4-A66F-4131-9ED0-89871A937F30}"/>
  </bookViews>
  <sheets>
    <sheet name="PLANILHA DE ACOMPANHAMENTO IRP" sheetId="1" r:id="rId1"/>
  </sheets>
  <definedNames>
    <definedName name="_xlnm._FilterDatabase" localSheetId="0" hidden="1">'PLANILHA DE ACOMPANHAMENTO IRP'!$A$6:$M$6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5" i="1" l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7" i="1"/>
</calcChain>
</file>

<file path=xl/sharedStrings.xml><?xml version="1.0" encoding="utf-8"?>
<sst xmlns="http://schemas.openxmlformats.org/spreadsheetml/2006/main" count="366" uniqueCount="169">
  <si>
    <t>Macrorregião</t>
  </si>
  <si>
    <t>Sudeste</t>
  </si>
  <si>
    <t>UF</t>
  </si>
  <si>
    <t>MG</t>
  </si>
  <si>
    <t>Objeto:</t>
  </si>
  <si>
    <t>Cidade</t>
  </si>
  <si>
    <t>Belo Horizonte</t>
  </si>
  <si>
    <t>Anexo I Quantitativo de Itens</t>
  </si>
  <si>
    <t>UASG</t>
  </si>
  <si>
    <t>SEI:</t>
  </si>
  <si>
    <t>Sigla Licitações</t>
  </si>
  <si>
    <t>UFMG-HC</t>
  </si>
  <si>
    <t>Nº ITEM</t>
  </si>
  <si>
    <t>CÓDIGO EBSERH</t>
  </si>
  <si>
    <t>CATMAT</t>
  </si>
  <si>
    <t>AGHU</t>
  </si>
  <si>
    <t>NETTERM</t>
  </si>
  <si>
    <t>DESCRITIVO</t>
  </si>
  <si>
    <t>Exigência</t>
  </si>
  <si>
    <t>Apresentação</t>
  </si>
  <si>
    <t>Registro na ANVISA</t>
  </si>
  <si>
    <t>Amostas</t>
  </si>
  <si>
    <t>QUANTIDADE HUF</t>
  </si>
  <si>
    <t>Qtd. Itens TOTAL</t>
  </si>
  <si>
    <t>23537.009791/2026-28</t>
  </si>
  <si>
    <r>
      <t>Aquisição de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Órteses Próteses e Materiais Especiais</t>
    </r>
  </si>
  <si>
    <t>EBS08110</t>
  </si>
  <si>
    <t>EBS12431</t>
  </si>
  <si>
    <t>EBS1243</t>
  </si>
  <si>
    <t>EBS12429</t>
  </si>
  <si>
    <t>EBS12430</t>
  </si>
  <si>
    <t>EBS12468</t>
  </si>
  <si>
    <t>EBS08822</t>
  </si>
  <si>
    <t>EBS012452</t>
  </si>
  <si>
    <t>EBS05327</t>
  </si>
  <si>
    <t>EBS05326</t>
  </si>
  <si>
    <t>EBS05332</t>
  </si>
  <si>
    <t>EBS12471</t>
  </si>
  <si>
    <t>EBS12476</t>
  </si>
  <si>
    <t>EBS12447</t>
  </si>
  <si>
    <t>EBS12448</t>
  </si>
  <si>
    <t>EBS12451</t>
  </si>
  <si>
    <t>EBS12445</t>
  </si>
  <si>
    <t>EBS12434</t>
  </si>
  <si>
    <t>EBS06557</t>
  </si>
  <si>
    <t>EBS14754</t>
  </si>
  <si>
    <t>EBS11318</t>
  </si>
  <si>
    <t>EBS12442</t>
  </si>
  <si>
    <t>EBS06568</t>
  </si>
  <si>
    <t>EBS15441</t>
  </si>
  <si>
    <t>EBS06593</t>
  </si>
  <si>
    <t>EBS15424</t>
  </si>
  <si>
    <t>EBS08812</t>
  </si>
  <si>
    <t>EBS12602</t>
  </si>
  <si>
    <t>EBS06569</t>
  </si>
  <si>
    <t>EBS08864</t>
  </si>
  <si>
    <t>EBS13491</t>
  </si>
  <si>
    <t>EBS14976</t>
  </si>
  <si>
    <t>EBS12453</t>
  </si>
  <si>
    <t>EBS12507</t>
  </si>
  <si>
    <t>EBS06589</t>
  </si>
  <si>
    <t>EBS12506</t>
  </si>
  <si>
    <t>EBS08867</t>
  </si>
  <si>
    <t>EBS11436</t>
  </si>
  <si>
    <t>EBS15283</t>
  </si>
  <si>
    <t>EBS12604</t>
  </si>
  <si>
    <t>EBS12605</t>
  </si>
  <si>
    <t>Não Catalogado</t>
  </si>
  <si>
    <t>EBS12402</t>
  </si>
  <si>
    <t>EBS12403</t>
  </si>
  <si>
    <t>EBS11653</t>
  </si>
  <si>
    <t>EBS08430</t>
  </si>
  <si>
    <t>EBS06626</t>
  </si>
  <si>
    <t>EBS12400</t>
  </si>
  <si>
    <t>EBS12597</t>
  </si>
  <si>
    <t>EBS15285</t>
  </si>
  <si>
    <t>EBS14896</t>
  </si>
  <si>
    <t>EBS012466</t>
  </si>
  <si>
    <t>EBS08192</t>
  </si>
  <si>
    <t>EBS08257</t>
  </si>
  <si>
    <t>EBS06543</t>
  </si>
  <si>
    <t>EBS12478</t>
  </si>
  <si>
    <t>EBS06573</t>
  </si>
  <si>
    <t>EBS12634</t>
  </si>
  <si>
    <t>EBS07928</t>
  </si>
  <si>
    <t>EBS07609</t>
  </si>
  <si>
    <t>EBS07627</t>
  </si>
  <si>
    <t>EBS07628</t>
  </si>
  <si>
    <t xml:space="preserve">AGULHA PARA PUNCAO TRANSEPTAL: 
 1- AGULHA PARA PUNCAO TRANSEPTAL TIPO BROCKENBROUGH 
 2- MATERIAL ACO INOXADAVEL, 
 3- DIMENSOES 18G X 70 (+/-2) CM DE COMPRIMENTO, 
 4-COM ESTILETE DESCARTAVEL ESTERIL, 
 5-EMBALAGEM INDIVIDUAL EM PAPEL GRAU CIRURGICO COM ABERTURA EM PETALA 
 ASSEPTICA, COM DADOS DE IDENTIFICACAOE PROCEDENCIA, TEMPO DE VALIDADE 
 E REGISTRO NO MINISTERIO DA SAUDE. </t>
  </si>
  <si>
    <t xml:space="preserve">CATETER BALAO NAO-COMPLACENTE PARA ANGIOPLASTIA 
 CORONARIA:
 - COMPATIVEL COM FIO GUIA 0,014"; 
 - SISTEMA DE TROCA RAPIDA;
 - NAO-COMPLACENTE;
 - COM PONTA AFILADA;
 - DUAS MARCAS RADIOPACAS; 
 - PERFIL DE ENTRADA &lt; 0,02" E BAIXO PERFIL DE 
 CRUZAMENTO; 
 - COM DIAMETRO DE 2,5 A 5,0 MM (COM TODOS OS TAMANHOS 
 DO INTERVALO, COM, NO MAXIMO, 0,5 MM ENTRE ELES)
 E COMPRIMENTO DE 8 A 23 (+/- 3) MM (COM TODOS OS TAMANHOS 
 DO INTERVALO, COM, NO MAXIMO, 5 MM ENTRE ELES). </t>
  </si>
  <si>
    <t xml:space="preserve">CATETER BALAO SEMI COMPLACENTE PARA ANGIOPLASTIA
 CORONARIA "OVER THE WIRE" (OTW):
 - COMPATIVEL COM FIO GUIA 0,014"; 
 - SISTEMA OVER THE WIRE;
 - SEMI COMPLACENTE; 
 - COM PONTA AFILADA;
 - DUAS MARCAS RADIOPACAS E PERFIL DE ENTRADA &lt;0,02
 E BAIXO PERFIL DE CRUZAMENTO; 
 - DIAMETRO: 1,5 A 2,75 MM (COM TODOS OS 
 TAMANHOS DO INTERVALO, COM, NO MAXIMO, 0,5 MM 
 ENTRE ELES);
 - COMPRIMENTO: 8 A 20 (+/- 2) MM (COM TODOS OS
 TAMANHOS DO INTERVALO, COM, NO MAXIMO, 5 MM ENTRE ELES). </t>
  </si>
  <si>
    <t xml:space="preserve">CATETER BALAO SEMI-COMPLACENTE PARA ANGIOPLASTIA
 CORONARIA EM VASOS FINOS: 
 - COMPATIVEL COM FIO GUIA 0,014"; 
 - SISTEMA DE TROCA RAPIDA;
 - SEMI-COMPLACENTE; 
 - COM PONTA AFILADA;
 - UMA MARCA RADIOPACA;
 - PERFIL DE ENTRADA &lt; 0,02" E BAIXO PERFIL DE CRUZAMENTO; 
 - COM DIAMETRO DE 1,25 E 1,5 MM E COMPRIMENTO DE 8 A 20 
 (+/- 2) MM (COM TODOS OS TAMANHOS DO INTERVALO, COM,
 NO MAXIMO, 5 MM ENTRE ELES). </t>
  </si>
  <si>
    <t xml:space="preserve">CATETER BALAO SEMI-COMPLACENTE PARA ANGIOPLASTIA
 CORONARIA:
 - COMPATIVEL COM FIO GUIA 0,014"; 
 - SISTEMA DE TROCA RAPIDA;
 - SEMI-COMPLACENTE; 
 - COM PONTA AFILADA;
 - DUAS MARCAS RADIOPACAS; 
 - PERFIL DE ENTRADA &lt; 0,02" E BAIXO PERFIL DE 
 CRUZAMENTO; 
 - COM DIAMETRO DE 2,0 A 4 MM (COM TODOS OS TAMANHOS 
 DO INTERVALO, COM, NO MAXIMO, 0,5 MM ENTRE ELES)
 E COMPRIMENTO DE 8 A 30 (+/- 2) MM (COM TODOS OS TAMANHOS 
 DO INTERVALO, COM, NO MAXIMO, 5 MM ENTRE ELES). </t>
  </si>
  <si>
    <t>CATETER DIAGNOSTICO PARA ANGIOGRAFIA TIPO MULTIPROPOSITO (MP) 
 - CURVA A1 E A2 COM 4 FR
 - COM FUROS LATERAIS
 - COM COMPRIMENTO DE NO MINIMO 90 CM
 - COM MALHA INTERNA EM NYLON</t>
  </si>
  <si>
    <t xml:space="preserve">CATETER DIAGNOSTICO PARA ANGIOGRAFIA POR VIA
 RADIAL TIPO TIG, COM 5 FR:
 - CATETER DIAGNOSTICO PARA ANGIOGRAFIACORONARIANA 
 POR VIA RADIAL; 
 - TIPO TIG; 
 - COM 05 FR DE DIAMETRO;
 - COM COMPRIMENTO DE 105 CM (+/- 10) CM;
 - COM FURO LATERAL.  </t>
  </si>
  <si>
    <t xml:space="preserve">CATETER DIAGNOSTICO PARA ANGIOGRAFIA
 TIPO AL. 1, 2 E 3:
 - EM NYLON; 
 - COM PONTA RADIOPACA ATRAUMATICA;
 - DIAMETRO DE 5 E 6 FR; 
 - COM COMPRIMENTO DE 105 CM (+/- 10 CM). </t>
  </si>
  <si>
    <t xml:space="preserve">CATETER DIAGNOSTICO PARA ANGIOGRAFIA TIPO 
 JUDKINS LEFT: 
 - CATETER DIAGNOSTICO PARA ANGIOGRAFIA TIPO 
 JUDKINS LEFT (JL);
 - CURVA 3.5 A 6.0 CM; 
 - DIAMETRO DE 5 E 6 FR; 
 - EM NYLON; 
 - COM PONTA RADIOPACA ATRAUMATICA;
 - COM COMPRIMENTO DE 105 CM (+/-10 CM).  </t>
  </si>
  <si>
    <t xml:space="preserve">CATETER DIAGNOSTICO PARA ANGIOGRAFIA TIPO 
 JUDKINS RIGHT:
 - CATETER DIAGNOSTICO PARA ANGIOGRAFIA CORONARIANA, 
 TIPO JUDKINS RIGHT (JR);
 - CURVA 3.5 A 5.0 CM; 
 - DIAMETRO DE 5 E 6 FR; 
 - EM NYLON; 
 - COM PONTA RADIOPACA ATRAUMATICA;
 - COM COMPRIMENTO DE 105 CM (+/- 10CM).  </t>
  </si>
  <si>
    <t>CATETER DIAGNOSTICO PARA ANGIOGRAFIA TIPO MAMARIA 
 INTERNA(IM), DIAMETRO DE 05 E 06 F: 
 - CATETER DIAGNOSTICO PARA ANGIOGRAFIA TIPO MAMARIA 
 INTERNA (IM); 
 - DIAMETRO DE 05 E 06 FR; 
 - EM NYLON; 
 - COM PONTA RADIOPACA ATRAUMATICA;
 - COM COMPRIMENTO DE 100 CM (+/- 10 CM).</t>
  </si>
  <si>
    <t xml:space="preserve">CATETER DIAGNOSTICO PARA ANGIOGRAFIA TIPO 
 MULTIPROPOSITO (MP):
 - CURVA A1 E A2.
 - COM 5 E 6 FR. 
 - SEM FUROS LATERAIS. 
 - COM COMPRIMENTO DE NO MINIMO 90 CM. 
 - COM MALHA INTERNA EM NYLON.  </t>
  </si>
  <si>
    <t xml:space="preserve">CATETER DIAGNOSTICO PARA ANGIOGRAFIA TIPO MULTIPROPOSITO (MP):
 1- CURVA A1 E A23,
 2- COM 05 E 06 FR,
 3- COM E SEM FUROS LATERAIS,
 4- COM COMPRIMENTO DE NO MINIMO 90 CM 
 5- COM MALHA INTERNA EM NYLON. </t>
  </si>
  <si>
    <t xml:space="preserve">CATETER DIAGNOSTICO PARA ANGIOGRAFIA TIPO PIG 
 TAIL ANGULADO:
 - CATETER DIAGNOSTICO PARA ANGIOGRAFIA TIPO PIG TAIL; 
 - COM ANGULO DE 145 GRAUS;
 - COM 5 E 6 FR; 
 - COM COMPRIMENTO DE 110 (+/- 10) E 125 (+/- 10) CM;
 - COM FUROS LATERAIS.  </t>
  </si>
  <si>
    <t xml:space="preserve">CATETER DIAGNOSTICO PARA ANGIOGRAFIA TIPO 
 PIG TAIL RETO:
 - CATETER DIAGNOSTICO PARA ANGIOGRAFIA TIPO 
 PIG TAIL; 
 - RETO; 
 - COM 5 E 6 FR; 
 - COM COMPRIMETO DE 110 E 125 CM; 
 - COM FUROS LATERAIS. </t>
  </si>
  <si>
    <t xml:space="preserve">CATETER DIAGNOSTICO PARA ANGIOGRAFIA TIPO 
 AMPLATZ RIGHT (AR),CURVAS 1,2 E 3, DIAMETROS
 DE 5 E 6F:
 - CATETER DIAGNOSTICO PARA ANGIOGRAFIA TIPO 
 AMPLATZ RIGHT (AR); 
 - CURVAS 1,2 E 3; 
 - DIAMETROS DE 5 E 6F;
 - EM NYLON; 
 - COM PONTA RADIOPACA ATRAUMATICA;
 - COM COMPRIMENTO DE 110 CM (+/- 10 CM). </t>
  </si>
  <si>
    <t xml:space="preserve">CATETER GUIA PARA ANGIOPLASTIA EXTRA SUPORTE
 TIPO "Q,VL, BL, XB,CLS OU EBU", DIAMETRO 6 E 7 FRENCH:
 - CATETER GUIA PARA ANGIOPLASTIA EXTRA SUPORTE
 TIPO "Q,VL, BL, XB,CLS OU EBU"; 
 - DIAMETRO 6 E 7 FRENCH;
 - EM NYLON E MALHA METALICA INTERNA;
 - COM LUMEN INTERNO DE NO MINIMO 0.070" (6 F) 
 E 0.078" (7 F); 
 - COMPRIMENTO 100(+/-5)CM;
 - COM CURVA 3, 3.5, 4. </t>
  </si>
  <si>
    <t xml:space="preserve">CATETER GUIA PARA ANGIOPLASTIA TIPO AMPLATZER LEFT ( AL), 
 DIAMETRO 06 E 07 FR:
 - CATETER GUIA PARA ANGIOPLASTIA TIPO AMPLATZER LEFT ( AL); 
 - DIAMETRO 06 E 07 FR;
 - EM NYLON E MALHA METALICA INTERNA;
 - COM LUMEM INTERNO DE, NO MINIMO 0.070" (6F) E 
 0.078" (7F);
 - COMPRIMENTO DE 100 (+/- 5) CM;
 - COM CURVA 1,2 E 3. </t>
  </si>
  <si>
    <t xml:space="preserve">CATETER GUIA PARA ANGIOPLASTIA TIPO JUDKING 
 RIGHT (JR),DIAMETRO 05, 06 E 07 FR: 
 - CATETER GUIA PARA ANGIOPLASTIA TIPO JUDKING 
 RIGHT (JR); 
 - DIAMETRO 06 E 07 FR;
 - EM NYLON E MALHA METALICA INTERNA;
 - COM LUMEM INTERNO DE NO MINIMO 0.070" (6F)
 E 0.078" (7F);
 - COMPRIMENTO DE 100 CM(+/-5 CM); 
 - COM CURVA 3.5 A 4.5 CM. </t>
  </si>
  <si>
    <t>CATETER GUIA PARA ANGIOPLASTIA TIPO MAMARIA INTERNA (IM): 
 - DIAMETRO 6 E 7 FR;
 - EM NYLON E MALHA METALICA INTERNA;
 - COM LUMEM INTERNO DE, NO MINIMO, 0.070" (6F) E 0.078" (7F); 
 - COMPRIMENTO DE 100 (+/-10) CM.</t>
  </si>
  <si>
    <t xml:space="preserve">CATETER GUIA PARA ANGIOPLASTIA TIPO MULTI 
 PROPOSITO (MP), DIAMETRO 6 E 7 FR:
 - CATETER GUIA PARA ANGIOPLASTIA TIPO MULTI 
 PROPOSITO (MP); 
 - DIAMETRO 6 E 7 FR;
 - EM NYLON E MALHA METALICA INTERNA;
 - COM LUMEN INTERNO DENO MINIMO 0.070" (6F) E 
 0.078" (7F);
 - COMPRIMENTO DE 100 (+/-5 CM). </t>
  </si>
  <si>
    <t xml:space="preserve">CATETER GUIA PARA ANGIOPLASTIA, JUDKING LEFT, COM 06 E 07 FR: 
 - EM NYLON; 
 - COM MALHA INTERNA EM ACO, COM LUMEM INTERNO DE NO MINIMO 0.070";
 - COMPRIMENTO DE 100CM (+/-10CM); 
 - COM CURVA 3.5, 4, 5 E6.0 CM. </t>
  </si>
  <si>
    <t xml:space="preserve">CONECTOR EM "Y"- TOTALMENTE TRANSPARENTE
 - EMBALADO INDIVIDUALMENTE
 - ESTERIL 
 - PARA PROCEDIMENTOS ENDOVASCULARES </t>
  </si>
  <si>
    <t xml:space="preserve">conjunto INTRODUTOR ARTERIAL, para hemodinamica, tipo RADIAL, bainha em PTFE
 ou similar, com valvula e acesso lateral. 
 DIMENSOES 5 FR, COMPRIMENTO 10 a 11 cm. Com valvula de silicone, tubo dilatador pol 
 ESTERIL, descartavel, de uso unico. 
 Embalagem individual resistente com abertura em petala asseptica, contendo
 a identificacao do produto, lote e validade de fácil visualizacao.
 - Apresentacao: UNIDADE </t>
  </si>
  <si>
    <t xml:space="preserve">CONJUNTO INTRODUTOR VASCULAR CURTO, COMPRIMENTO DE 10 CM, 
 DIAMETROS DE 5,6,7 E 8 FR:
 CONJUNTO INTRODUTOR VASCULAR CURTO,COMPOSTO POR:
 -INTRODUTOR COM VALVULA HEMOSTATICA E LUBRIFICADA;
 - COM PONTA RADIOPACA E ATRAUMATICA;
 - COM COMPRIMENTO DE 10 CM (SEGMENTO INTRAVASCULAR) 
 E DIAMETROS DE 5,6, 7 E 8 FR; 
 - COM DILATADOR;
 - FIO GUIA COM 0,038"COM PELO MENOS 40 CM DE COMPRIMENTO
 E AGULHA DE PUNCAO ARTERIAL COM PELO MENOS 7 CM.
</t>
  </si>
  <si>
    <t xml:space="preserve">CONJUNTO INTRODUTOR VASCULAR PARA PUNCAO RADIAL:
 - COMPOSTO POR INTRODUTOR COM VALVULA HEMOSTATICA 
 E LUBRIFICADA;
 - COM PONTA RADIOPACA E ATRAUMATICA;
 - COMPRIMENTO DE 11 CM E DIAMETRO 5F E 6F;
 - COM DILATADOR, FIO-GUIA 0,021" OU 0,025"; 
 - JELCO OU AGULHA PARA PUNCAO ARTERIAL.  </t>
  </si>
  <si>
    <t>CONJUNTO INTRODUTOR VASCULAR PARA PUNCAO TRANSEPTAL:
 - DIAMETRO 8,0 OU 8,5 FR; 
 - COM VALVULA HEMOSTATICA E LUBRIFICADA,
 - COM PONTA RADIOPACA E ATRAUMATICA;
 - COM DILATADOR,COMPATIVEL COM FIO- GUIA 0.035".</t>
  </si>
  <si>
    <t xml:space="preserve">*CONJUNTO PARA DILATACAO DE VALVULA MITRAL (VALVULOPLASTIA):
 - COM CATETER BALAO TIPO INOUE DE DIAMETRO MAXIMO DE 26 
 A 30 MM;
 - 25 MM DE COMPRIMENTO; 
 - COM TUBO DE METAL ESTIRAVEL;
 - DILATADOR DE ORIFICIO PARA INSERCAO DO CATETER BALAO; 
 - FIO GUIA; 
 - ESTILETE; 
 - SERINGA;
 - REGUA;
 - CATETER NAS MEDIDAS: DIAMETRO EXTERIOR DE 12 FR E COMPRIMENTO DE 70 CM. </t>
  </si>
  <si>
    <t>CONJUNTO SERINGA INSUFLADORA COM MANOMETRO COM
 PRECISAO ACIMA DE 25 ATM: 
 - CONJUNTO SERINGA INSUFLADORA COM MANOMETRO COM
 PRECISAO ACIMA DE 25 ATM; 
 - CONECTOR VALVULADO EM Y;
 - TUBO METALICO PARA INTRODUCAO DE FIO-GUIA E 
 MANIPULADOR DE FIO-GUIA.</t>
  </si>
  <si>
    <t>EXTENSOR LONGO DE ALTA PRESSAO PARA ANGIOGRAFIA 
 E VENTRICULOGRAFIA: 
 - FLEXIVEL; 
 - USADO PARA INJECAO DE CONTRASTE SOBRE ALTA
 PRESSAO;
 - SUPORTA ATE 1200 PSI; 
 - COM CONEXOES LUER LOCK; 
 - COMPRIMENTO DE 120 CM.</t>
  </si>
  <si>
    <t>FIO GUIA METALICO 0.014" COM EXTRA SUPORTE: 
 - FIO GUIA METALICO COM EXTRA SUPORTE E BAIXA 
 RIGIDEZ DE PONTA (MENOR QUE 1G);
 - DIAMETRO DE 0.014"
 - COMPRIMENTO DE 190 (+/-10)CM; 
 - PONTA RADIOPACA.</t>
  </si>
  <si>
    <t>FIO GUIA METALICO 0.014" COM SUPORTE PADRAO:
 - FIO GUIA METALICO COM SUPORTE MODERADO E BAIXA RIGIDEZ
 DE PONTA (MENOR QUE 1G);
 - DIAMETRO DE 0.014"; 
 - COMPRIMENTO DE 190 (+/-10)CM. 
 - PONTA RADIOPACA.</t>
  </si>
  <si>
    <t xml:space="preserve">FIO GUIA METALICO 0.014" PARA ARTERIAS CORONARIAS TORTUOSAS,
 DIAMETRO DE 0.014": 
 - FIO GUIA METALICO PARA ARTERIAS CORONARIAS TORTUOSAS; 
 - REVESTIMENTO HIDROFILICO COM COBERTURA POLIMERICA TOTAL;
 - DIAMETRO DE 0.014"; 
 - COMPRIMENTO DE 190 (+/-10)CM; 
 - EXTRA SUPORTE;
 - MODERADA RIGIDEZ DE PONTA, RADIOPACA. </t>
  </si>
  <si>
    <t xml:space="preserve">FIO GUIA METALICO 0.014" PARA ARTERIAS CORONARIAS TORTUOSAS,
 DIAMETRO DE 0.014": 
 - FIO GUIA METALICO PARA ARTERIAS CORONARIAS TORTUOSAS; 
 - REVESTIMENTO HIDROFILICO COM COBERTURA POLIMERICA TOTAL;
 - DIAMETRO DE 0.014"; 
 - COMPRIMENTO DE 190 (+/-10)CM; 
 - SUPORTE PADRAO; 
 - MODERADA RIGIDEZ DE PONTA, RADIOPACA. </t>
  </si>
  <si>
    <t>FIO GUIA METALICO 0.014" PARA OCLUSAO CRONICA DE
 CORONARIA:
 - REVESTIMENTO HIDROFILICO; 
 - DIAMETRO DE 0.014"; 
 - COMPRIMENTO 190 (+/-10)CM;
 - PONTA AFILADA E HIDROFOBICA;
 - GRANDE RIGIDEZ DE PONTA (CARGA ENTRE 11 E 14G); 
 - SUPORTE PADRAO; 
 - ESTERIL;</t>
  </si>
  <si>
    <t>FIO GUIA METALICO 0.014" PARA OCLUSAO CRONICA DE CORONARIA: 
 - REVESTIMENTO HIDROFILICO; 
 - DIAMETRO DE 0.014"; 
 - COMPRIMENTO 190 (+/-10)CM;
 - PONTA HIDROFOBICA;
 - GRANDE RIGIDEZ DE PONTA (CARGA ENTRE 5 E 6G); 
 - SUPORTE PADRAO</t>
  </si>
  <si>
    <t xml:space="preserve">FIO GUIA METALICO 0.014" PARA OCLUSAO CRONICA DE CORONARIA: 
 - REVESTIMENTO HIDROFILICO; 
 - DIAMETRO DE 0.014"; 
 - COMPRIMENTO 190(+/-10)CM; 
 - PONTA HIDROFOBICA;
 - GRANDE RIGIDEZ DA PONTA(CARGA ENTRE 2.8 E 4G);
 - SUPORTE PADRAO. </t>
  </si>
  <si>
    <t xml:space="preserve">FIO GUIA TEFLONADO 0,032", PONTA J 3MM, COMP 260 (+/- 20)CM. </t>
  </si>
  <si>
    <t>FIO GUIA TEFLONADO COM ESPESSURA DE 0.035", COM PONTA RETA E PONTA J (3MM), 
 COM COMPRIMENTO DE 155(+/-5) CM.</t>
  </si>
  <si>
    <t xml:space="preserve">FIO-GUIA DE PRESSÃO (PRESSURE WIRE) PARA AVALIACAO
 FISIOLOGICA DA OBSTRUCAO CORONÁRIA POR RESERVA DE FLUXO 
 FRACIONADO CORONARIO (FFR) OU POR iFR:
 - DIAMETRO 0.014";
 - COMPRIMENTO 175 CM (+/-10)CM; 
 - PARTE DISTAL HIDROFILICA </t>
  </si>
  <si>
    <t>PINCA DE BIOPSIA ENDOMIOCARDIA POR VIA FEMORAL: 
 - TIPO FORCEPS; 
 - COM ESTRUTURA EM ACO INOXIDAVEL;
 - COMPRIMENTO DE 110 (+/-10) CM;
 - DIAMETRO DE 7 OU 8F;
 - CAPACIDADE DE RETIRADA DE PECA DE BIOPSIA 
 COM DIAMETRO MININO DE 2 MM.</t>
  </si>
  <si>
    <t xml:space="preserve">*PINCA DE BIOPSIA ENDOMIOCARDIA POR VIA JUGULAR;
 - TIPO FORCEPS; 
 - COM ESTRUTURA EM ACO INOXIDAVEL;
 - COMPRIMENTO DE 50 CM (+/-5 CM); 
 - DIAMETRO DE 7 OU 8 F; 
 - CAPACIDADE DE RETIRADA DE PECA DE BIOPSIA 
 COM DIAMETRO MINIMO DE 2MM. </t>
  </si>
  <si>
    <t>PROTESE METALICA CORONARIA(STENT CONVENCIONAL): 
 -MONTADO EM CATETER BALAO DE BAIXO PERFIL 
 (PERFIL DE ENTRADA MENOR QUE 0,44 MM);
 - SISTEMA DE TROCA RAPIDA;
 - ESTRUTURA DO STENT MENOR QUE 92 MICRÔMETROS DE ESPESSURA; 
 - DIAMETRO DE 2,5 A 4,0 MM (INTERVALOS DE,
 NO MAXIMO, 0,5MM);
 - COMPRIMENTO DE 10 A 40 (+/-3) MM (INTERVALOS DE,
 NO MAXIMO, 5MM).</t>
  </si>
  <si>
    <t xml:space="preserve">PROTESE METALICA CORONARIA FARMACOLOGICA
 (STENT FARMACOLOGICO) PARA VASOS FINOS: 
 - ELUIDA COM ZOTAROLIMUS, SIROLIMUS, EVEROLIMUS, BIOLIMUS,
 NOVOLIMUS OU OUTRA DROGA ANÁLOGA DA MESMA CLASSE (LIMUS); 
 - MONTADO EM CATETER BALAO DE BAIXO PERFIL (PERFIL DE 
 ENTRADA MENOR QUE 0,44 MM); 
 - SISTEMA DE TROCA RAPIDA;
 - ESTRUTURA DO STENT MENOR QUE 92 MICROMETROS DE ESPESSURA; 
 - DIAMETRO DE2,0 MM (INTERVALOS DE, NO MAXIMO, 0,5MM);
 - COMPRIMENTO 10,0 A 33.0 (+/- 3) MM (INTERVALOS DE,
 NO MAXIMO, 5 MM). </t>
  </si>
  <si>
    <t>PROTESE METALICA CORONARIA FARMACOLOGICA
 (STENT FARMACOLOGICO) PARA VASOS CALIBROSOS:
 - ELUIDA COM ZOTAROLIMUS, SIROLIMUS, EVEROLIMUS,
 BIOLIMUS, NOVOLIMUS OU OUTRA DROGA ANÁLOGA DA MESMA 
 CLASSE (LIMUS); 
 - MONTADO EM CATETER BALAO DE BAIXO PERFIL; 
 - SISTEMA DE TROCA RAPIDA;
 - ESTRUTURA DO STENT MENOR QUE 92 MICROMETROS DE ESPESSURA; 
 - DIAMETRO DE 4,5MM;
 - COMPRIMENTO DE 8 A 42 (+/- 4) MM (INTERVALO DE, NO MAXIMO, 5MM).</t>
  </si>
  <si>
    <t xml:space="preserve">PROTESE METALICA CORONARIA FARMACOLOGICA (STENT FARMACOLOGICO): 
 - ELUIDA COM ZOTAROLIMUS, SIROLIMUS, EVEROLIMUS, BIOLIMUS, NO-
 VOLIMUS OU OUTRA DROGA ANÁLOGA DA MESMA CLASSE (LIMUS); 
 - MONTADO EM CATETER BALAO DE BAIXO PERFIL (PERFIL DE ENTRADA 
 MENOR QUE 0,44MM);
 - SISTEMA DE TROCA RAPIDA;
 - ESTRUTURA DO STENT MENOR QUE 92 MICROMETROS DE ESPESSURA; 
 - DIAMETRO DE 2,25 A 4,0 MM (INTERVALOS DE, NO MAXIMO, 0,5MM);
 - COMPRIMENTO 10 A 42 (+/- 4) MM (INTERVALOS DE, NO MAXIMO, 
 5MM). </t>
  </si>
  <si>
    <t>SERINGA DE CONTROLE ANGIOGRAFICO: 
 - SERINGA CONFECCIONADA EM POLICARBONATO (PC) COMPOSTA POR: 
 - CONECTOR LUER MACHO CONFECCIONADO EM POLICARBONATO (PC);
 - ANEL DE VEDACAO CONFECCIONADO EM POLIETILENO (PE);
 - PISTAO CONFECCIONADO EM POLIETILENO (PE), CABECA/PONTA DO 
 PISTAO CONFECCIONADA EM BORRACHA ABS; 
 - PARA INJECAO DE CONTRASTE MANUAL; 
 - CAPACIDADE ENTRE 10 E 20 ML.</t>
  </si>
  <si>
    <t xml:space="preserve">SISTEMA DE IMAGEM INTRACORONÁRIA (ULTRASSOM OU TOMOGRAFIA 
 POR COERENCIA OTICA): 
 - CATETER DE ULTRASSOM DE 40, 45 OU 60 MHZ OU CATETERDE 
 TOMOGRAFIA POR COERENCIA OTICA
 - COMPATIVEIS COM CATETER GUIA 6F E COM FIO GUIA 0.014";
 - ACOMPANHA SISTEMA PARA "PULL BACK" AUTOMATICO DE CATETER. </t>
  </si>
  <si>
    <t xml:space="preserve">TORNEIRA PLASTICA DE 05 VIAS (MANIFOLD) PARA ANGIOGRAFIA E ANGIOPLASTIA,
 COM ABA EM AMBOS OS LADOS, COMORIENTACAOPARA USO DIREITO, 
 COM VALVULA ROTATORIA, QUE SUPORTE ENTRE 500 E 600 PSI.  </t>
  </si>
  <si>
    <t>CATETER BALAO PARA ATRIOSSEPTOSTOMIA: 
 - CATETER BALÃO PARA ATRIOSSEPTOSTOMIA, NAO COMPLACENTE,
 DE BAIXO PERFIL;
 - DISPONIVEL EM 2 COMPRIMENTOS: 0.95 (COMPATIVEL COM
 INTRODUTOR 5 FR E FIO GUIA 0.014", COM VOLUME DE 1 ML)
 E 1.35 (COMPATÍVEL COM INTRODUTOR 6 FR E FIO GUIA 0.021", 
 COM VOLUME DE 2 ML);
 - COMPRIMENTO DO CATETER DE 50 CM;
 - COM ANGULACAO DA PONTA DO CATETER DE 35 GRAUS.</t>
  </si>
  <si>
    <t>CATETER BALAO PARA MEDICAO PRECISA DA COMUNICACAO INTER ATRIAL (CIA)
 - BALAO COMPLACENTE EM ELASTOMERO TERMOPLASTICO (TPE) 
 -LUMEN INTERNO COM 4 MARCAS RADIOPACAS DE PLATINA SENDO 2 PARA DEFINICAO
 DOS OMBROS DO BALAO E DUAS CENTRAIS COM ESPACAMENTO ENTRE ELAS DE 10 MM 
 - COMPRIMENTO DO CATETER DE 80 CM 
 - COMPATIVEL COM FIO GUIA 0.035 
 - O BALAO DEVE ESTAR DISPONIVEL NOS TAMANHOS DE 20MM X 3CM, 25MM X 3CM, 
 30MM X 3CM, 30MM X 4CM, 40MM X 3CM</t>
  </si>
  <si>
    <t xml:space="preserve">CATETER BALAO PARA VALVULOPLASTIA PULMONAR: 
 - CATETER BALAO PARA ANGIOPLASTIA PULMONAR; 
 - EM POLIURETANO; 
 - SEMICOMPLACENTE DE RAPIDA DEFLACAO; 
 - DE 15 A 40 MM DE DIAMETRO;
 - RESISTENCIA A ALTA PRESSAO. 
 CODIGO DO PROCEDIMENTO: 
 406030138 - VALVULOPLASTIA PULMONAR PERCUTANEA. </t>
  </si>
  <si>
    <t xml:space="preserve">CATETER BALAO:
 - PARA VALVULOPLASTIA PULMONAR E AORTICA; 
 - COMPOSTO DE ELASTOMERO TERMOPLASTICO NAO COMPLACENTE
 - COM DUAS MARCAS RADIOPACAS
 - ALTA VELOCIDADE DE INSUFLACAO/ DESINSUFLACAO
 - DIAMETRO DE 6MM A 30MM; 
 - COMPRIMENTO DE 2 A 5 CM;
 - PRESSAO NOMINAL DE 2 A 6 ATM
 - COMPATIVEL COM FIO GUIA DE 0.035 E INTRODUTOR DE 7 A 12 FR;  </t>
  </si>
  <si>
    <t xml:space="preserve">CATETER DIAGNOSTICO PARA ANGIOGRAFIA TIPO 
 JUDKINS RIGHT (JR), COM ESPESSURA DE 04 FR: 
 - CATETER DIAGNOSTICO PARA ANGIOGRAFIA CORONARIANATIPO
 JUDKINS RIGHT (JR); 
 - COM ESPESSURA DE 04 FR; 
 - EM NYLON; 
 - COM PONTA ATRAUMATICA E RADIOPACA;
 - COMPRIMENTO DE 80 A 100 CM (+/- 05 CM); 
 - COM CURVATURA DE 3.5, 4, 5 E 6. </t>
  </si>
  <si>
    <t>CATETER DIAGNOSTICO PARA ANGIOGRAFIA TIPO MAMARIA INTERNA (IM): 
 - DIAMETRO DE 4 F;
 - EM NYLON; 
 - COM PONTA RADIOPACA ATRAUMATICA;
 - COM COMPRIMENTO DE 100 CM (+/- 10 CM).</t>
  </si>
  <si>
    <t xml:space="preserve">CATETER DIAGNOSTICO PARA ANGIOGRAFIA TIPO 
 MULTIPROPOSITO (MP):
 - CURVA A1 E A2 
 - COM 4 FR; 
 - SEM FUROS LATERAIS; 
 - COM COMPRIMENTO DE NO MINIMO 90 CM; 
 - COM MALHA INTERNA EM NYLON.  </t>
  </si>
  <si>
    <t xml:space="preserve">CATETER DIAGNOSTICO PARA ANGIOGRAFIA TIPO 
 PIG TAIL ANGULADO COM 04 FR:
 - COM ANGULO DE 145 GRAUS;
 - COMPRIMENTO DE 110 (+/-20) CM;
 - COM 5 (+/-1); 
 - FUROS LATERAIS.  </t>
  </si>
  <si>
    <t xml:space="preserve">CATETER DIAGNÓSTICO PARA ANGIOGRAFIA TIPO 
 PIG TAIL RETO COM 04 FR:
 - COMPRIMENTO DE 110 (+/-20) CM;
 - COM 5 (+/-1); 
 - FUROS LATERAIS. </t>
  </si>
  <si>
    <t xml:space="preserve">CATETER DIAGNOSTICO PARA ANGIOGRAFIA
 TIPO VERTEBRAL OU BERNSTEIN (JB), COM 4 FR: 
 - CATETER DIAGNOSTICO PARA ANGIOGRAFIA
 TIPO VERTEBRAL OU BERNSTEIN (JB); 
 - COM 4 FR; 
 - MEDINDO 125 CM (+/- 05 CM).  </t>
  </si>
  <si>
    <t>CONJUNTO INTRODUTOR VASCULAR PEDIATRICO:
 - COMPOSTO POR INTRODUTOR DE 7 A 12 CM DE COMPRIMENTO,
 (SEGMENTO INTRAARTERIAL)
 DIAMETRO DE 4 FR
 -COM VALVULA HEMOSTATICA E LUBRIFICADA, 
 -COM PONTA RADIOPACAEATRAUMATICA; 
 - DILATADORE FIO GUIA DE 0.018"E0.021" COM PELO MENOS 
 40 CM DE COMPRIMENTO
 JELCO OU AGULHA PARA PUNCAO ARTERIAL, COM COMPRIMENTO MINIMO
 DE 4 CM.</t>
  </si>
  <si>
    <t xml:space="preserve">CONJUNTO INTRODUTOR VASCULAR PEDIATRICO:
 - COMPOSTO POR INTRODUTOR DE 7 A 12 CM DE COMPRIMENTO;
 - SEGMENTO IMTRAARTERIAL
 - DIAMETRO DE 5F; 
 - COM VALVULA HEMOSTATICA E LUBRIFICADA;
 - COM PONTA RADIOPACA E ATRAUMATICA;
 - DILATADOR E FIO GUIA DE 0.018'A 0.021", 40 CM DE COMPRIMENTO
 - JELCO OU AGULHA PARA PUNCAO ARTERIAL
 - COM COMPRIMENTO MINIMO DE 4 CM
 </t>
  </si>
  <si>
    <t xml:space="preserve">*CONJUNTO PARA FECHAMENTO DE CIA (COMUNICACAO INTERATRIAL) COMPOSTO POR:
 - PROTESE TIPO AMPLATZER DE 6 (+/-2) A 38 (+/-2) MM, EM NITINOL;
 - SISTEMA LIBERADOR DE 6 A 14 F;
 - BALAO MEDIDOR;
 - FIO-GUIA. </t>
  </si>
  <si>
    <t xml:space="preserve">* CONJUNTO PARA FECHAMENTO DO CANAL ARTERIAL COMPOSTO POR:
 - PROTESE TIPO AMPLATZER DE TAMANHO 3 A 16 MM EM NITINOL; 
 - SISTEMA LIBERADOR;
 - FIO-GUIA.  </t>
  </si>
  <si>
    <t xml:space="preserve">Fio GUIA DE TROCA, para HEMODINÂMICA, tipo AMPLATZ, DIÂMETRO
 0,035 polegadas, revestimento TEFLONADO (PTFE), ponta EM J, COMPRIMENTO 260 cm. EST </t>
  </si>
  <si>
    <t xml:space="preserve">Conjunto INTRODUTOR ARTERIAL, para hemodinamica, tipo RADIAL, bainha em PTFE
 ou similar, com valvula e acesso lateral. DIMENSOES 6 FR, COMPRIMENTO 10
 a 11 cm. Com valvula de silicone, tubo dilatador polipropileno ou similar,
 cobertura hidrofilica e fio guia de 43 a 45 cm. ESTERIL, descartAvel, de uso
 unico. Embalagem individual resistente com abertura em petala asseptica,
 contendo a identificacao do produto, lote e validade de facil visualizacao. 
 - Apresentacao: UNIDADE </t>
  </si>
  <si>
    <t xml:space="preserve">Fio GUIA, PARA HEMODINAMICA, aplicacao: VASCULAR, material: METALICO, 
 revestimento: TEFLON (PTFE), DIAMETRO 0,035 polegadas, COMPRIMENTO cerca de 
 260 (+/- 10) cm, ponta EM J, RADIOPACO, ESTERIL, uso unico. 
 Embalagem individual com abertura e transferência asseptica, identificacao do 
 produto, validade, lote, registro Anvisa. - Apresentacao: UNIDADE </t>
  </si>
  <si>
    <t xml:space="preserve">Fio GUIA, PARA HEMODINAMICA, aplicacao: VASCULAR, material: METALICO, 
 revestimento: TEFLON (PTFE), DIAMETRO 0,035 polegadas, COMPRIMENTO DE 150 a 180 cm, 
 Embalagem individual com abertura e transferencia asseptica, identificação do 
 produto, validade, lote, registro Anvisa. - Apresentacao: UNIDADE </t>
  </si>
  <si>
    <t xml:space="preserve">Fio GUIA, PARA HEMODINAMICA, aplicacao: VASCULAR, material: METALICO, 
 revestimento: TEFLON (PTFE), DIAMETRO 0,035 polegadas, COMPRIMENTO DE 150 a 180 cm, 
 Embalagem individual com abertura e transferencia asseptica, identificacao do 
 produto, validade, lote, registro Anvisa. - Apresentacao: UNIDADE 
</t>
  </si>
  <si>
    <t xml:space="preserve"> UNIDADE</t>
  </si>
  <si>
    <t>UN</t>
  </si>
  <si>
    <t xml:space="preserve"> COMP.</t>
  </si>
  <si>
    <t>UNID</t>
  </si>
  <si>
    <t>un</t>
  </si>
  <si>
    <t>Sim</t>
  </si>
  <si>
    <t>Sem exigência.</t>
  </si>
  <si>
    <t>O FORNECEDOR DEVERA APRESENTAR REFERENCIA BIBLIOGRAFICA COM, NO MINIMO, UM ARTIGO DE ENSAIO CLINICO CONTROLADO E RANDOMIZADO, PUBLICADO EM REVISTA INDEXADA POR UM DOS BANCOS DE DADOS A SEGUIR: PUBMED, EMBASE, COCHRANE E LILACS.</t>
  </si>
  <si>
    <t>FORNECEDOR DEVERA DISPONIBILIZAR POLIGRAFO E CABO CONECTOR COMPATIVEL COM O CATETER OFERTADO.</t>
  </si>
  <si>
    <t xml:space="preserve">O LICITANTE VENCEDOR DEVERA DISPONIBILIZAR O CONSOLE PARA OS SEGUINTES CALCULOS E MEDIDAS: PRESSAO SANGUINEA, CARDIACA E INTRAVASCULAR E DA TEMPERATURA SANGUINEA INTRAVASCULAR, REVERSA DE FLUXO FRACIONARIA (FFR), RESERVA DE FLUXO CORONARIO (CFR) E INDICE DE RESISTENCIA MICRO CIRCULATORIA (IMR) </t>
  </si>
  <si>
    <t>O FORNECEDOR DEVERA APRESENTAR REFERENCIA BIBLIOGRAFICA COM, NO MINIMO, UM ARTIGO DE ENSAIO CLINICO CONTROLADO E RANDOMIZADO, COM DESFECHO PRIMARIO CLINICO, MOSTRANDO SUPERIORIDADE OU NAO INFERIORIDADE , PUBLICADO EM REVISTA INDEXADA POR UM DOS BANCOS DE DADOS A SEGUIR: PUBMED, EMBASE, COCHRANE, LILACS.</t>
  </si>
  <si>
    <t xml:space="preserve">A SERINGA COTADA DEVERA ADAPTAR AO EXTENSOR DE ALTA PRESSAO PARA BOMBA (COD. 611183). CASO ESSES MATERIAIS ESTEJAM SENDO LICITADOS EM CONJUNTO O JULGAMENTO SERA DE MENOR PRECO GLOBAL, CONSTITUINDO-SE EM MOTIVO DE DESCLASSIFICACAO DE PROPOSTA A COTACAO DE APENAS UM DOS MATERIAIS. CASO ESTEJA SENDO COMPRADO SEPARADAMENTE O MATERIAL PROPOSTO DEVERA SER COMPATIVEL COM O MATERIAL EM ESTOQUE. </t>
  </si>
  <si>
    <t>O FORNECEDOR DEVERA APRESENTAR REFERENCIA BIBLIOGRAFICA COM, NO MINIMO, UM ARTIGO DE ENSAIO CLINICO CONTROLADO E RANDOMIZADO, COM DESFECHO PRIMARIO CLINICO, MOSTRANDO SUPERIORIDADE OU NAO-INFERIORIDADE, PUBLICADO E REVISTA INDEXADA POR UM DOS BANCOS DE DADOS A SEGUIR: PUBMED, EMBASE, COCHRANE E LILACS.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</si>
</sst>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color theme="1"/>
      <name val="Aptos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Aptos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3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 xr:uid="{3B7BED86-322A-48D9-8C52-07A62CCF24A2}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499852</xdr:colOff>
      <xdr:row>1</xdr:row>
      <xdr:rowOff>98195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004625-17E9-4BCC-BB9E-294934B81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95177" cy="2886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6A103B-9AFB-4E4D-8102-A5CCFC739119}" name="Tabela1" displayName="Tabela1" ref="A6:M74" totalsRowShown="0" headerRowDxfId="16" headerRowBorderDxfId="15" tableBorderDxfId="14" totalsRowBorderDxfId="13">
  <autoFilter ref="A6:M74" xr:uid="{D66A103B-9AFB-4E4D-8102-A5CCFC739119}"/>
  <tableColumns count="13">
    <tableColumn id="1" xr3:uid="{C70F03A0-F903-476A-BF74-7592D390B4F7}" name="Nº ITEM" dataDxfId="12"/>
    <tableColumn id="2" xr3:uid="{AD30D3BE-FEEE-40E1-8578-27BF9719CAD3}" name="CÓDIGO EBSERH" dataDxfId="11"/>
    <tableColumn id="3" xr3:uid="{EFCFD4C1-3D45-4465-9B74-E2F2E48FCF63}" name="CATMAT" dataDxfId="10"/>
    <tableColumn id="4" xr3:uid="{571ECB5C-7020-4B4F-A759-8BA200E174B8}" name="AGHU" dataDxfId="9"/>
    <tableColumn id="5" xr3:uid="{2E8DD44C-4545-40CE-BEE8-ABED90F4061D}" name="NETTERM" dataDxfId="8"/>
    <tableColumn id="6" xr3:uid="{65F70F9E-EB52-4E65-BF43-5FD99599DDD2}" name="DESCRITIVO" dataDxfId="7"/>
    <tableColumn id="14" xr3:uid="{1FEA55EB-070C-43A8-ABA2-C3B1EA6BEF6E}" name="Exigência" dataDxfId="6"/>
    <tableColumn id="7" xr3:uid="{46F90BC1-CDA0-433F-8DBC-7A837D6E150D}" name="Apresentação" dataDxfId="5"/>
    <tableColumn id="12" xr3:uid="{332656F9-F0E4-4C4D-8840-6D40FB6A64F0}" name="Registro na ANVISA" dataDxfId="4"/>
    <tableColumn id="13" xr3:uid="{40D5D75A-641B-4A54-9823-9E054ECAB888}" name="Amostas" dataDxfId="3"/>
    <tableColumn id="8" xr3:uid="{F1A179C4-5C19-4186-A774-74295975496E}" name="QUANTIDADE HUF" dataDxfId="2"/>
    <tableColumn id="9" xr3:uid="{9472C037-BB40-4C90-83FB-2D8B5828E9F7}" name="UFMG-HC" dataDxfId="1"/>
    <tableColumn id="11" xr3:uid="{DB065C3F-BCEE-4B43-BCAB-A7C5ED79EF9A}" name="Qtd. Itens TOTAL" dataDxfId="0">
      <calculatedColumnFormula>SUM(L7:L7)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7C1BF-DFB9-4FE6-99BA-5637CFC5C0FD}">
  <sheetPr>
    <pageSetUpPr fitToPage="1"/>
  </sheetPr>
  <dimension ref="A1:N74"/>
  <sheetViews>
    <sheetView tabSelected="1" topLeftCell="A68" zoomScale="90" zoomScaleNormal="90" workbookViewId="0">
      <selection activeCell="G76" sqref="G76"/>
    </sheetView>
  </sheetViews>
  <sheetFormatPr defaultRowHeight="14.25"/>
  <cols>
    <col min="1" max="1" width="9.125" customWidth="1"/>
    <col min="2" max="2" width="15.25" customWidth="1"/>
    <col min="3" max="4" width="9.625" customWidth="1"/>
    <col min="5" max="5" width="10.125" customWidth="1"/>
    <col min="6" max="6" width="63.125" style="1" customWidth="1"/>
    <col min="7" max="7" width="36" style="1" customWidth="1"/>
    <col min="8" max="10" width="14.25" style="1" customWidth="1"/>
    <col min="11" max="11" width="16.875" customWidth="1"/>
    <col min="12" max="12" width="13.75" customWidth="1"/>
    <col min="13" max="13" width="15.625" customWidth="1"/>
  </cols>
  <sheetData>
    <row r="1" spans="1:14" s="7" customFormat="1" ht="15" customHeight="1">
      <c r="A1" s="3"/>
      <c r="B1" s="3"/>
      <c r="C1" s="3"/>
      <c r="D1" s="3"/>
      <c r="E1" s="3"/>
      <c r="F1" s="4"/>
      <c r="G1" s="4"/>
      <c r="H1" s="4"/>
      <c r="I1" s="4"/>
      <c r="J1" s="4"/>
      <c r="K1" s="2" t="s">
        <v>0</v>
      </c>
      <c r="L1" s="2" t="s">
        <v>1</v>
      </c>
      <c r="M1" s="6"/>
    </row>
    <row r="2" spans="1:14" s="7" customFormat="1" ht="15" customHeight="1">
      <c r="A2" s="3"/>
      <c r="B2" s="3"/>
      <c r="F2" s="4"/>
      <c r="G2" s="4"/>
      <c r="H2" s="4"/>
      <c r="I2" s="4"/>
      <c r="J2" s="4"/>
      <c r="K2" s="2" t="s">
        <v>2</v>
      </c>
      <c r="L2" s="2" t="s">
        <v>3</v>
      </c>
      <c r="M2" s="6"/>
    </row>
    <row r="3" spans="1:14" s="7" customFormat="1" ht="15" customHeight="1">
      <c r="A3" s="8" t="s">
        <v>4</v>
      </c>
      <c r="B3" s="8" t="s">
        <v>25</v>
      </c>
      <c r="F3" s="4"/>
      <c r="G3" s="4"/>
      <c r="H3" s="4"/>
      <c r="I3" s="4"/>
      <c r="J3" s="4"/>
      <c r="K3" s="2" t="s">
        <v>5</v>
      </c>
      <c r="L3" s="2" t="s">
        <v>6</v>
      </c>
      <c r="M3" s="6"/>
    </row>
    <row r="4" spans="1:14" s="7" customFormat="1" ht="15" customHeight="1">
      <c r="A4" s="8"/>
      <c r="B4" s="4" t="s">
        <v>7</v>
      </c>
      <c r="C4" s="3"/>
      <c r="D4" s="3"/>
      <c r="E4" s="3"/>
      <c r="F4" s="4"/>
      <c r="G4" s="4"/>
      <c r="H4" s="4"/>
      <c r="I4" s="4"/>
      <c r="J4" s="4"/>
      <c r="K4" s="2" t="s">
        <v>8</v>
      </c>
      <c r="L4" s="2">
        <v>155021</v>
      </c>
      <c r="M4" s="6"/>
    </row>
    <row r="5" spans="1:14" s="7" customFormat="1" ht="15" customHeight="1">
      <c r="A5" s="8" t="s">
        <v>9</v>
      </c>
      <c r="B5" s="21" t="s">
        <v>24</v>
      </c>
      <c r="C5" s="3"/>
      <c r="D5" s="3"/>
      <c r="E5" s="3"/>
      <c r="F5" s="4"/>
      <c r="G5" s="4"/>
      <c r="H5" s="4"/>
      <c r="I5" s="4"/>
      <c r="J5" s="4"/>
      <c r="K5" s="2" t="s">
        <v>10</v>
      </c>
      <c r="L5" s="2" t="s">
        <v>11</v>
      </c>
      <c r="M5" s="6"/>
    </row>
    <row r="6" spans="1:14" s="5" customFormat="1" ht="45" customHeight="1">
      <c r="A6" s="14" t="s">
        <v>12</v>
      </c>
      <c r="B6" s="15" t="s">
        <v>13</v>
      </c>
      <c r="C6" s="15" t="s">
        <v>14</v>
      </c>
      <c r="D6" s="15" t="s">
        <v>15</v>
      </c>
      <c r="E6" s="15" t="s">
        <v>16</v>
      </c>
      <c r="F6" s="15" t="s">
        <v>17</v>
      </c>
      <c r="G6" s="16" t="s">
        <v>18</v>
      </c>
      <c r="H6" s="16" t="s">
        <v>19</v>
      </c>
      <c r="I6" s="16" t="s">
        <v>20</v>
      </c>
      <c r="J6" s="16" t="s">
        <v>21</v>
      </c>
      <c r="K6" s="16" t="s">
        <v>22</v>
      </c>
      <c r="L6" s="15" t="s">
        <v>11</v>
      </c>
      <c r="M6" s="16" t="s">
        <v>23</v>
      </c>
    </row>
    <row r="7" spans="1:14" ht="102">
      <c r="A7" s="12">
        <v>1</v>
      </c>
      <c r="B7" s="10" t="s">
        <v>26</v>
      </c>
      <c r="C7" s="10">
        <v>439939</v>
      </c>
      <c r="D7" s="10">
        <v>504006</v>
      </c>
      <c r="E7" s="10">
        <v>662990</v>
      </c>
      <c r="F7" s="10" t="s">
        <v>88</v>
      </c>
      <c r="G7" s="10" t="s">
        <v>162</v>
      </c>
      <c r="H7" s="10" t="s">
        <v>156</v>
      </c>
      <c r="I7" s="10" t="s">
        <v>161</v>
      </c>
      <c r="J7" s="10">
        <v>1</v>
      </c>
      <c r="K7" s="22">
        <v>1</v>
      </c>
      <c r="L7" s="11">
        <v>70</v>
      </c>
      <c r="M7" s="13">
        <f t="shared" ref="M7:M38" si="0">SUM(L7:L7)</f>
        <v>70</v>
      </c>
      <c r="N7" s="9"/>
    </row>
    <row r="8" spans="1:14" ht="165.75">
      <c r="A8" s="12">
        <v>2</v>
      </c>
      <c r="B8" s="10" t="s">
        <v>27</v>
      </c>
      <c r="C8" s="10">
        <v>614815</v>
      </c>
      <c r="D8" s="10">
        <v>503985</v>
      </c>
      <c r="E8" s="10">
        <v>657810</v>
      </c>
      <c r="F8" s="10" t="s">
        <v>89</v>
      </c>
      <c r="G8" s="10" t="s">
        <v>162</v>
      </c>
      <c r="H8" s="10" t="s">
        <v>157</v>
      </c>
      <c r="I8" s="10" t="s">
        <v>161</v>
      </c>
      <c r="J8" s="10">
        <v>3</v>
      </c>
      <c r="K8" s="22">
        <v>1</v>
      </c>
      <c r="L8" s="11">
        <v>250</v>
      </c>
      <c r="M8" s="13">
        <f t="shared" si="0"/>
        <v>250</v>
      </c>
      <c r="N8" s="9"/>
    </row>
    <row r="9" spans="1:14" ht="165.75">
      <c r="A9" s="12">
        <v>3</v>
      </c>
      <c r="B9" s="10" t="s">
        <v>28</v>
      </c>
      <c r="C9" s="10">
        <v>614837</v>
      </c>
      <c r="D9" s="10">
        <v>503976</v>
      </c>
      <c r="E9" s="10">
        <v>646450</v>
      </c>
      <c r="F9" s="10" t="s">
        <v>90</v>
      </c>
      <c r="G9" s="10" t="s">
        <v>162</v>
      </c>
      <c r="H9" s="10" t="s">
        <v>156</v>
      </c>
      <c r="I9" s="10" t="s">
        <v>161</v>
      </c>
      <c r="J9" s="10">
        <v>1</v>
      </c>
      <c r="K9" s="22">
        <v>1</v>
      </c>
      <c r="L9" s="11">
        <v>15</v>
      </c>
      <c r="M9" s="13">
        <f t="shared" si="0"/>
        <v>15</v>
      </c>
      <c r="N9" s="9"/>
    </row>
    <row r="10" spans="1:14" ht="140.25">
      <c r="A10" s="12">
        <v>4</v>
      </c>
      <c r="B10" s="10" t="s">
        <v>29</v>
      </c>
      <c r="C10" s="10">
        <v>614832</v>
      </c>
      <c r="D10" s="10">
        <v>503987</v>
      </c>
      <c r="E10" s="10">
        <v>657832</v>
      </c>
      <c r="F10" s="10" t="s">
        <v>91</v>
      </c>
      <c r="G10" s="10" t="s">
        <v>163</v>
      </c>
      <c r="H10" s="10" t="s">
        <v>157</v>
      </c>
      <c r="I10" s="10" t="s">
        <v>161</v>
      </c>
      <c r="J10" s="10">
        <v>1</v>
      </c>
      <c r="K10" s="22">
        <v>1</v>
      </c>
      <c r="L10" s="11">
        <v>35</v>
      </c>
      <c r="M10" s="13">
        <f t="shared" si="0"/>
        <v>35</v>
      </c>
      <c r="N10" s="9"/>
    </row>
    <row r="11" spans="1:14" ht="165.75">
      <c r="A11" s="12">
        <v>5</v>
      </c>
      <c r="B11" s="10" t="s">
        <v>30</v>
      </c>
      <c r="C11" s="10">
        <v>614815</v>
      </c>
      <c r="D11" s="10">
        <v>509477</v>
      </c>
      <c r="E11" s="10">
        <v>643146</v>
      </c>
      <c r="F11" s="10" t="s">
        <v>92</v>
      </c>
      <c r="G11" s="10" t="s">
        <v>162</v>
      </c>
      <c r="H11" s="10" t="s">
        <v>157</v>
      </c>
      <c r="I11" s="10" t="s">
        <v>161</v>
      </c>
      <c r="J11" s="10">
        <v>2</v>
      </c>
      <c r="K11" s="22">
        <v>1</v>
      </c>
      <c r="L11" s="11">
        <v>520</v>
      </c>
      <c r="M11" s="13">
        <f t="shared" si="0"/>
        <v>520</v>
      </c>
      <c r="N11" s="9"/>
    </row>
    <row r="12" spans="1:14" ht="63.75">
      <c r="A12" s="12">
        <v>6</v>
      </c>
      <c r="B12" s="10" t="s">
        <v>31</v>
      </c>
      <c r="C12" s="10">
        <v>473601</v>
      </c>
      <c r="D12" s="10">
        <v>511998</v>
      </c>
      <c r="E12" s="10">
        <v>708570</v>
      </c>
      <c r="F12" s="10" t="s">
        <v>93</v>
      </c>
      <c r="G12" s="10" t="s">
        <v>162</v>
      </c>
      <c r="H12" s="10" t="s">
        <v>156</v>
      </c>
      <c r="I12" s="10" t="s">
        <v>161</v>
      </c>
      <c r="J12" s="10">
        <v>1</v>
      </c>
      <c r="K12" s="22">
        <v>1</v>
      </c>
      <c r="L12" s="11">
        <v>14</v>
      </c>
      <c r="M12" s="13">
        <f t="shared" si="0"/>
        <v>14</v>
      </c>
      <c r="N12" s="9"/>
    </row>
    <row r="13" spans="1:14" ht="102">
      <c r="A13" s="12">
        <v>7</v>
      </c>
      <c r="B13" s="10" t="s">
        <v>32</v>
      </c>
      <c r="C13" s="10">
        <v>424353</v>
      </c>
      <c r="D13" s="10">
        <v>503983</v>
      </c>
      <c r="E13" s="10">
        <v>657796</v>
      </c>
      <c r="F13" s="10" t="s">
        <v>94</v>
      </c>
      <c r="G13" s="10" t="s">
        <v>162</v>
      </c>
      <c r="H13" s="10" t="s">
        <v>157</v>
      </c>
      <c r="I13" s="10" t="s">
        <v>161</v>
      </c>
      <c r="J13" s="10">
        <v>1</v>
      </c>
      <c r="K13" s="22">
        <v>1</v>
      </c>
      <c r="L13" s="11">
        <v>300</v>
      </c>
      <c r="M13" s="13">
        <f t="shared" si="0"/>
        <v>300</v>
      </c>
      <c r="N13" s="9"/>
    </row>
    <row r="14" spans="1:14" ht="76.5">
      <c r="A14" s="12">
        <v>8</v>
      </c>
      <c r="B14" s="10" t="s">
        <v>33</v>
      </c>
      <c r="C14" s="10">
        <v>473602</v>
      </c>
      <c r="D14" s="10">
        <v>503845</v>
      </c>
      <c r="E14" s="10">
        <v>611220</v>
      </c>
      <c r="F14" s="10" t="s">
        <v>95</v>
      </c>
      <c r="G14" s="10" t="s">
        <v>162</v>
      </c>
      <c r="H14" s="10" t="s">
        <v>157</v>
      </c>
      <c r="I14" s="10" t="s">
        <v>161</v>
      </c>
      <c r="J14" s="10">
        <v>1</v>
      </c>
      <c r="K14" s="22">
        <v>1</v>
      </c>
      <c r="L14" s="11">
        <v>45</v>
      </c>
      <c r="M14" s="13">
        <f t="shared" si="0"/>
        <v>45</v>
      </c>
      <c r="N14" s="9"/>
    </row>
    <row r="15" spans="1:14" ht="114.75">
      <c r="A15" s="12">
        <v>9</v>
      </c>
      <c r="B15" s="10" t="s">
        <v>34</v>
      </c>
      <c r="C15" s="10">
        <v>456796</v>
      </c>
      <c r="D15" s="10">
        <v>503833</v>
      </c>
      <c r="E15" s="10">
        <v>610894</v>
      </c>
      <c r="F15" s="10" t="s">
        <v>96</v>
      </c>
      <c r="G15" s="10" t="s">
        <v>162</v>
      </c>
      <c r="H15" s="10" t="s">
        <v>157</v>
      </c>
      <c r="I15" s="10" t="s">
        <v>161</v>
      </c>
      <c r="J15" s="10">
        <v>1</v>
      </c>
      <c r="K15" s="22">
        <v>1</v>
      </c>
      <c r="L15" s="11">
        <v>600</v>
      </c>
      <c r="M15" s="13">
        <f t="shared" si="0"/>
        <v>600</v>
      </c>
      <c r="N15" s="9"/>
    </row>
    <row r="16" spans="1:14" ht="114.75">
      <c r="A16" s="12">
        <v>10</v>
      </c>
      <c r="B16" s="10" t="s">
        <v>35</v>
      </c>
      <c r="C16" s="10">
        <v>456802</v>
      </c>
      <c r="D16" s="10">
        <v>503831</v>
      </c>
      <c r="E16" s="10">
        <v>610840</v>
      </c>
      <c r="F16" s="10" t="s">
        <v>97</v>
      </c>
      <c r="G16" s="10" t="s">
        <v>162</v>
      </c>
      <c r="H16" s="10" t="s">
        <v>157</v>
      </c>
      <c r="I16" s="10" t="s">
        <v>161</v>
      </c>
      <c r="J16" s="10">
        <v>1</v>
      </c>
      <c r="K16" s="22">
        <v>1</v>
      </c>
      <c r="L16" s="11">
        <v>1040</v>
      </c>
      <c r="M16" s="13">
        <f t="shared" si="0"/>
        <v>1040</v>
      </c>
      <c r="N16" s="9"/>
    </row>
    <row r="17" spans="1:14" ht="102">
      <c r="A17" s="12">
        <v>11</v>
      </c>
      <c r="B17" s="10" t="s">
        <v>36</v>
      </c>
      <c r="C17" s="10">
        <v>449970</v>
      </c>
      <c r="D17" s="10">
        <v>503842</v>
      </c>
      <c r="E17" s="10">
        <v>611140</v>
      </c>
      <c r="F17" s="10" t="s">
        <v>98</v>
      </c>
      <c r="G17" s="10" t="s">
        <v>162</v>
      </c>
      <c r="H17" s="10" t="s">
        <v>157</v>
      </c>
      <c r="I17" s="10" t="s">
        <v>161</v>
      </c>
      <c r="J17" s="10">
        <v>1</v>
      </c>
      <c r="K17" s="22">
        <v>1</v>
      </c>
      <c r="L17" s="11">
        <v>140</v>
      </c>
      <c r="M17" s="13">
        <f t="shared" si="0"/>
        <v>140</v>
      </c>
      <c r="N17" s="9"/>
    </row>
    <row r="18" spans="1:14" ht="89.25">
      <c r="A18" s="12">
        <v>12</v>
      </c>
      <c r="B18" s="10" t="s">
        <v>37</v>
      </c>
      <c r="C18" s="10">
        <v>481621</v>
      </c>
      <c r="D18" s="10">
        <v>503862</v>
      </c>
      <c r="E18" s="10">
        <v>613247</v>
      </c>
      <c r="F18" s="10" t="s">
        <v>99</v>
      </c>
      <c r="G18" s="10" t="s">
        <v>162</v>
      </c>
      <c r="H18" s="10" t="s">
        <v>157</v>
      </c>
      <c r="I18" s="10" t="s">
        <v>161</v>
      </c>
      <c r="J18" s="10">
        <v>1</v>
      </c>
      <c r="K18" s="22">
        <v>1</v>
      </c>
      <c r="L18" s="11">
        <v>200</v>
      </c>
      <c r="M18" s="13">
        <f t="shared" si="0"/>
        <v>200</v>
      </c>
      <c r="N18" s="9"/>
    </row>
    <row r="19" spans="1:14" ht="76.5">
      <c r="A19" s="12">
        <v>13</v>
      </c>
      <c r="B19" s="10" t="s">
        <v>38</v>
      </c>
      <c r="C19" s="10">
        <v>481621</v>
      </c>
      <c r="D19" s="10">
        <v>504059</v>
      </c>
      <c r="E19" s="10">
        <v>683989</v>
      </c>
      <c r="F19" s="10" t="s">
        <v>100</v>
      </c>
      <c r="G19" s="10" t="s">
        <v>162</v>
      </c>
      <c r="H19" s="10" t="s">
        <v>157</v>
      </c>
      <c r="I19" s="10" t="s">
        <v>161</v>
      </c>
      <c r="J19" s="10">
        <v>1</v>
      </c>
      <c r="K19" s="22">
        <v>1</v>
      </c>
      <c r="L19" s="11">
        <v>10</v>
      </c>
      <c r="M19" s="13">
        <f t="shared" si="0"/>
        <v>10</v>
      </c>
      <c r="N19" s="9"/>
    </row>
    <row r="20" spans="1:14" ht="89.25">
      <c r="A20" s="12">
        <v>14</v>
      </c>
      <c r="B20" s="10" t="s">
        <v>39</v>
      </c>
      <c r="C20" s="10">
        <v>457414</v>
      </c>
      <c r="D20" s="10">
        <v>503858</v>
      </c>
      <c r="E20" s="10">
        <v>613101</v>
      </c>
      <c r="F20" s="10" t="s">
        <v>101</v>
      </c>
      <c r="G20" s="10" t="s">
        <v>162</v>
      </c>
      <c r="H20" s="10" t="s">
        <v>157</v>
      </c>
      <c r="I20" s="10" t="s">
        <v>161</v>
      </c>
      <c r="J20" s="10">
        <v>1</v>
      </c>
      <c r="K20" s="22">
        <v>1</v>
      </c>
      <c r="L20" s="11">
        <v>194</v>
      </c>
      <c r="M20" s="13">
        <f t="shared" si="0"/>
        <v>194</v>
      </c>
      <c r="N20" s="9"/>
    </row>
    <row r="21" spans="1:14" ht="102">
      <c r="A21" s="12">
        <v>15</v>
      </c>
      <c r="B21" s="10" t="s">
        <v>40</v>
      </c>
      <c r="C21" s="10">
        <v>457416</v>
      </c>
      <c r="D21" s="10">
        <v>503859</v>
      </c>
      <c r="E21" s="10">
        <v>613123</v>
      </c>
      <c r="F21" s="10" t="s">
        <v>102</v>
      </c>
      <c r="G21" s="10" t="s">
        <v>164</v>
      </c>
      <c r="H21" s="10" t="s">
        <v>157</v>
      </c>
      <c r="I21" s="10" t="s">
        <v>161</v>
      </c>
      <c r="J21" s="10">
        <v>1</v>
      </c>
      <c r="K21" s="22">
        <v>1</v>
      </c>
      <c r="L21" s="11">
        <v>256</v>
      </c>
      <c r="M21" s="13">
        <f t="shared" si="0"/>
        <v>256</v>
      </c>
      <c r="N21" s="9"/>
    </row>
    <row r="22" spans="1:14" ht="127.5">
      <c r="A22" s="12">
        <v>16</v>
      </c>
      <c r="B22" s="10" t="s">
        <v>41</v>
      </c>
      <c r="C22" s="10">
        <v>456930</v>
      </c>
      <c r="D22" s="10">
        <v>503903</v>
      </c>
      <c r="E22" s="10">
        <v>616369</v>
      </c>
      <c r="F22" s="10" t="s">
        <v>103</v>
      </c>
      <c r="G22" s="10" t="s">
        <v>162</v>
      </c>
      <c r="H22" s="10" t="s">
        <v>157</v>
      </c>
      <c r="I22" s="10" t="s">
        <v>161</v>
      </c>
      <c r="J22" s="10">
        <v>1</v>
      </c>
      <c r="K22" s="22">
        <v>1</v>
      </c>
      <c r="L22" s="11">
        <v>42</v>
      </c>
      <c r="M22" s="13">
        <f t="shared" si="0"/>
        <v>42</v>
      </c>
      <c r="N22" s="9"/>
    </row>
    <row r="23" spans="1:14" ht="127.5">
      <c r="A23" s="12">
        <v>17</v>
      </c>
      <c r="B23" s="10" t="s">
        <v>42</v>
      </c>
      <c r="C23" s="10">
        <v>449934</v>
      </c>
      <c r="D23" s="10">
        <v>503984</v>
      </c>
      <c r="E23" s="10">
        <v>657800</v>
      </c>
      <c r="F23" s="10" t="s">
        <v>104</v>
      </c>
      <c r="G23" s="10" t="s">
        <v>162</v>
      </c>
      <c r="H23" s="10" t="s">
        <v>157</v>
      </c>
      <c r="I23" s="10" t="s">
        <v>161</v>
      </c>
      <c r="J23" s="10">
        <v>1</v>
      </c>
      <c r="K23" s="22">
        <v>1</v>
      </c>
      <c r="L23" s="11">
        <v>351</v>
      </c>
      <c r="M23" s="13">
        <f t="shared" si="0"/>
        <v>351</v>
      </c>
      <c r="N23" s="9"/>
    </row>
    <row r="24" spans="1:14" ht="114.75">
      <c r="A24" s="12">
        <v>18</v>
      </c>
      <c r="B24" s="10" t="s">
        <v>43</v>
      </c>
      <c r="C24" s="10">
        <v>458112</v>
      </c>
      <c r="D24" s="10">
        <v>503861</v>
      </c>
      <c r="E24" s="10">
        <v>613189</v>
      </c>
      <c r="F24" s="10" t="s">
        <v>105</v>
      </c>
      <c r="G24" s="10" t="s">
        <v>162</v>
      </c>
      <c r="H24" s="10" t="s">
        <v>157</v>
      </c>
      <c r="I24" s="10" t="s">
        <v>161</v>
      </c>
      <c r="J24" s="10">
        <v>1</v>
      </c>
      <c r="K24" s="22">
        <v>1</v>
      </c>
      <c r="L24" s="11">
        <v>20</v>
      </c>
      <c r="M24" s="13">
        <f t="shared" si="0"/>
        <v>20</v>
      </c>
      <c r="N24" s="9"/>
    </row>
    <row r="25" spans="1:14" ht="127.5">
      <c r="A25" s="12">
        <v>19</v>
      </c>
      <c r="B25" s="10" t="s">
        <v>44</v>
      </c>
      <c r="C25" s="10">
        <v>449918</v>
      </c>
      <c r="D25" s="10">
        <v>503834</v>
      </c>
      <c r="E25" s="10">
        <v>610996</v>
      </c>
      <c r="F25" s="10" t="s">
        <v>106</v>
      </c>
      <c r="G25" s="10" t="s">
        <v>162</v>
      </c>
      <c r="H25" s="10" t="s">
        <v>157</v>
      </c>
      <c r="I25" s="10" t="s">
        <v>161</v>
      </c>
      <c r="J25" s="10">
        <v>1</v>
      </c>
      <c r="K25" s="22">
        <v>1</v>
      </c>
      <c r="L25" s="11">
        <v>380</v>
      </c>
      <c r="M25" s="13">
        <f t="shared" si="0"/>
        <v>380</v>
      </c>
      <c r="N25" s="9"/>
    </row>
    <row r="26" spans="1:14" ht="63.75">
      <c r="A26" s="12">
        <v>20</v>
      </c>
      <c r="B26" s="10" t="s">
        <v>45</v>
      </c>
      <c r="C26" s="10">
        <v>449971</v>
      </c>
      <c r="D26" s="10">
        <v>504060</v>
      </c>
      <c r="E26" s="10">
        <v>684019</v>
      </c>
      <c r="F26" s="10" t="s">
        <v>107</v>
      </c>
      <c r="G26" s="10" t="s">
        <v>162</v>
      </c>
      <c r="H26" s="10" t="s">
        <v>157</v>
      </c>
      <c r="I26" s="10" t="s">
        <v>161</v>
      </c>
      <c r="J26" s="10">
        <v>1</v>
      </c>
      <c r="K26" s="22">
        <v>1</v>
      </c>
      <c r="L26" s="11">
        <v>20</v>
      </c>
      <c r="M26" s="13">
        <f t="shared" si="0"/>
        <v>20</v>
      </c>
      <c r="N26" s="9"/>
    </row>
    <row r="27" spans="1:14" ht="114.75">
      <c r="A27" s="12">
        <v>21</v>
      </c>
      <c r="B27" s="10" t="s">
        <v>46</v>
      </c>
      <c r="C27" s="10">
        <v>455229</v>
      </c>
      <c r="D27" s="10">
        <v>503876</v>
      </c>
      <c r="E27" s="10">
        <v>614920</v>
      </c>
      <c r="F27" s="10" t="s">
        <v>108</v>
      </c>
      <c r="G27" s="10" t="s">
        <v>162</v>
      </c>
      <c r="H27" s="10" t="s">
        <v>157</v>
      </c>
      <c r="I27" s="10" t="s">
        <v>161</v>
      </c>
      <c r="J27" s="10">
        <v>1</v>
      </c>
      <c r="K27" s="22">
        <v>1</v>
      </c>
      <c r="L27" s="11">
        <v>50</v>
      </c>
      <c r="M27" s="13">
        <f t="shared" si="0"/>
        <v>50</v>
      </c>
      <c r="N27" s="9"/>
    </row>
    <row r="28" spans="1:14" ht="63.75">
      <c r="A28" s="12">
        <v>22</v>
      </c>
      <c r="B28" s="10" t="s">
        <v>47</v>
      </c>
      <c r="C28" s="10">
        <v>481622</v>
      </c>
      <c r="D28" s="10">
        <v>503872</v>
      </c>
      <c r="E28" s="10">
        <v>614556</v>
      </c>
      <c r="F28" s="10" t="s">
        <v>109</v>
      </c>
      <c r="G28" s="10" t="s">
        <v>162</v>
      </c>
      <c r="H28" s="10" t="s">
        <v>157</v>
      </c>
      <c r="I28" s="10" t="s">
        <v>161</v>
      </c>
      <c r="J28" s="10">
        <v>1</v>
      </c>
      <c r="K28" s="22">
        <v>1</v>
      </c>
      <c r="L28" s="11">
        <v>26</v>
      </c>
      <c r="M28" s="13">
        <f t="shared" si="0"/>
        <v>26</v>
      </c>
      <c r="N28" s="9"/>
    </row>
    <row r="29" spans="1:14" ht="51">
      <c r="A29" s="12">
        <v>23</v>
      </c>
      <c r="B29" s="10" t="s">
        <v>48</v>
      </c>
      <c r="C29" s="10">
        <v>455788</v>
      </c>
      <c r="D29" s="10">
        <v>504027</v>
      </c>
      <c r="E29" s="10">
        <v>669274</v>
      </c>
      <c r="F29" s="10" t="s">
        <v>110</v>
      </c>
      <c r="G29" s="10" t="s">
        <v>162</v>
      </c>
      <c r="H29" s="10" t="s">
        <v>157</v>
      </c>
      <c r="I29" s="10" t="s">
        <v>161</v>
      </c>
      <c r="J29" s="10">
        <v>1</v>
      </c>
      <c r="K29" s="22">
        <v>1</v>
      </c>
      <c r="L29" s="11">
        <v>65</v>
      </c>
      <c r="M29" s="13">
        <f t="shared" si="0"/>
        <v>65</v>
      </c>
      <c r="N29" s="9"/>
    </row>
    <row r="30" spans="1:14" ht="102">
      <c r="A30" s="12">
        <v>24</v>
      </c>
      <c r="B30" s="10" t="s">
        <v>49</v>
      </c>
      <c r="C30" s="10">
        <v>448114</v>
      </c>
      <c r="D30" s="10">
        <v>507848</v>
      </c>
      <c r="E30" s="10">
        <v>684063</v>
      </c>
      <c r="F30" s="10" t="s">
        <v>111</v>
      </c>
      <c r="G30" s="10" t="s">
        <v>162</v>
      </c>
      <c r="H30" s="10" t="s">
        <v>157</v>
      </c>
      <c r="I30" s="10" t="s">
        <v>161</v>
      </c>
      <c r="J30" s="10">
        <v>1</v>
      </c>
      <c r="K30" s="22">
        <v>1</v>
      </c>
      <c r="L30" s="11">
        <v>650</v>
      </c>
      <c r="M30" s="13">
        <f t="shared" si="0"/>
        <v>650</v>
      </c>
      <c r="N30" s="9"/>
    </row>
    <row r="31" spans="1:14" ht="140.25">
      <c r="A31" s="12">
        <v>25</v>
      </c>
      <c r="B31" s="10" t="s">
        <v>50</v>
      </c>
      <c r="C31" s="10">
        <v>448122</v>
      </c>
      <c r="D31" s="10">
        <v>503841</v>
      </c>
      <c r="E31" s="10">
        <v>611117</v>
      </c>
      <c r="F31" s="10" t="s">
        <v>112</v>
      </c>
      <c r="G31" s="10" t="s">
        <v>162</v>
      </c>
      <c r="H31" s="10" t="s">
        <v>157</v>
      </c>
      <c r="I31" s="10" t="s">
        <v>161</v>
      </c>
      <c r="J31" s="10">
        <v>1</v>
      </c>
      <c r="K31" s="22">
        <v>1</v>
      </c>
      <c r="L31" s="11">
        <v>2275</v>
      </c>
      <c r="M31" s="13">
        <f t="shared" si="0"/>
        <v>2275</v>
      </c>
      <c r="N31" s="9"/>
    </row>
    <row r="32" spans="1:14" ht="89.25">
      <c r="A32" s="12">
        <v>26</v>
      </c>
      <c r="B32" s="10" t="s">
        <v>51</v>
      </c>
      <c r="C32" s="10">
        <v>448090</v>
      </c>
      <c r="D32" s="10">
        <v>504118</v>
      </c>
      <c r="E32" s="10">
        <v>684992</v>
      </c>
      <c r="F32" s="10" t="s">
        <v>113</v>
      </c>
      <c r="G32" s="10" t="s">
        <v>162</v>
      </c>
      <c r="H32" s="10" t="s">
        <v>157</v>
      </c>
      <c r="I32" s="10" t="s">
        <v>161</v>
      </c>
      <c r="J32" s="10">
        <v>1</v>
      </c>
      <c r="K32" s="22">
        <v>1</v>
      </c>
      <c r="L32" s="11">
        <v>910</v>
      </c>
      <c r="M32" s="13">
        <f t="shared" si="0"/>
        <v>910</v>
      </c>
      <c r="N32" s="9"/>
    </row>
    <row r="33" spans="1:14" ht="63.75">
      <c r="A33" s="12">
        <v>27</v>
      </c>
      <c r="B33" s="10" t="s">
        <v>52</v>
      </c>
      <c r="C33" s="10">
        <v>452738</v>
      </c>
      <c r="D33" s="10">
        <v>503910</v>
      </c>
      <c r="E33" s="10">
        <v>621915</v>
      </c>
      <c r="F33" s="10" t="s">
        <v>114</v>
      </c>
      <c r="G33" s="10" t="s">
        <v>162</v>
      </c>
      <c r="H33" s="10" t="s">
        <v>157</v>
      </c>
      <c r="I33" s="10" t="s">
        <v>161</v>
      </c>
      <c r="J33" s="10">
        <v>1</v>
      </c>
      <c r="K33" s="22">
        <v>1</v>
      </c>
      <c r="L33" s="11">
        <v>14</v>
      </c>
      <c r="M33" s="13">
        <f t="shared" si="0"/>
        <v>14</v>
      </c>
      <c r="N33" s="9"/>
    </row>
    <row r="34" spans="1:14" ht="140.25">
      <c r="A34" s="12">
        <v>28</v>
      </c>
      <c r="B34" s="10" t="s">
        <v>53</v>
      </c>
      <c r="C34" s="10">
        <v>459245</v>
      </c>
      <c r="D34" s="10">
        <v>503908</v>
      </c>
      <c r="E34" s="10">
        <v>621450</v>
      </c>
      <c r="F34" s="10" t="s">
        <v>115</v>
      </c>
      <c r="G34" s="10" t="s">
        <v>162</v>
      </c>
      <c r="H34" s="10" t="s">
        <v>157</v>
      </c>
      <c r="I34" s="10" t="s">
        <v>161</v>
      </c>
      <c r="J34" s="10">
        <v>1</v>
      </c>
      <c r="K34" s="22">
        <v>1</v>
      </c>
      <c r="L34" s="11">
        <v>43</v>
      </c>
      <c r="M34" s="13">
        <f t="shared" si="0"/>
        <v>43</v>
      </c>
      <c r="N34" s="9"/>
    </row>
    <row r="35" spans="1:14" ht="89.25">
      <c r="A35" s="12">
        <v>29</v>
      </c>
      <c r="B35" s="10" t="s">
        <v>54</v>
      </c>
      <c r="C35" s="10">
        <v>450266</v>
      </c>
      <c r="D35" s="10">
        <v>503905</v>
      </c>
      <c r="E35" s="10">
        <v>620560</v>
      </c>
      <c r="F35" s="10" t="s">
        <v>116</v>
      </c>
      <c r="G35" s="10" t="s">
        <v>162</v>
      </c>
      <c r="H35" s="10" t="s">
        <v>157</v>
      </c>
      <c r="I35" s="10" t="s">
        <v>161</v>
      </c>
      <c r="J35" s="10">
        <v>1</v>
      </c>
      <c r="K35" s="22">
        <v>1</v>
      </c>
      <c r="L35" s="11">
        <v>1105</v>
      </c>
      <c r="M35" s="13">
        <f t="shared" si="0"/>
        <v>1105</v>
      </c>
      <c r="N35" s="9"/>
    </row>
    <row r="36" spans="1:14" ht="102">
      <c r="A36" s="12">
        <v>30</v>
      </c>
      <c r="B36" s="10" t="s">
        <v>55</v>
      </c>
      <c r="C36" s="10">
        <v>457545</v>
      </c>
      <c r="D36" s="10">
        <v>503982</v>
      </c>
      <c r="E36" s="10">
        <v>657785</v>
      </c>
      <c r="F36" s="10" t="s">
        <v>117</v>
      </c>
      <c r="G36" s="10" t="s">
        <v>162</v>
      </c>
      <c r="H36" s="10" t="s">
        <v>157</v>
      </c>
      <c r="I36" s="10" t="s">
        <v>161</v>
      </c>
      <c r="J36" s="10">
        <v>1</v>
      </c>
      <c r="K36" s="22">
        <v>1</v>
      </c>
      <c r="L36" s="11">
        <v>910</v>
      </c>
      <c r="M36" s="13">
        <f t="shared" si="0"/>
        <v>910</v>
      </c>
      <c r="N36" s="9"/>
    </row>
    <row r="37" spans="1:14" ht="76.5">
      <c r="A37" s="12">
        <v>31</v>
      </c>
      <c r="B37" s="10" t="s">
        <v>56</v>
      </c>
      <c r="C37" s="10">
        <v>457700</v>
      </c>
      <c r="D37" s="10">
        <v>503989</v>
      </c>
      <c r="E37" s="10">
        <v>657865</v>
      </c>
      <c r="F37" s="10" t="s">
        <v>118</v>
      </c>
      <c r="G37" s="10" t="s">
        <v>162</v>
      </c>
      <c r="H37" s="10" t="s">
        <v>157</v>
      </c>
      <c r="I37" s="10" t="s">
        <v>161</v>
      </c>
      <c r="J37" s="10">
        <v>1</v>
      </c>
      <c r="K37" s="22">
        <v>1</v>
      </c>
      <c r="L37" s="11">
        <v>125</v>
      </c>
      <c r="M37" s="13">
        <f t="shared" si="0"/>
        <v>125</v>
      </c>
      <c r="N37" s="9"/>
    </row>
    <row r="38" spans="1:14" ht="76.5">
      <c r="A38" s="12">
        <v>32</v>
      </c>
      <c r="B38" s="10" t="s">
        <v>57</v>
      </c>
      <c r="C38" s="10">
        <v>452062</v>
      </c>
      <c r="D38" s="10">
        <v>503881</v>
      </c>
      <c r="E38" s="10">
        <v>615195</v>
      </c>
      <c r="F38" s="10" t="s">
        <v>119</v>
      </c>
      <c r="G38" s="10" t="s">
        <v>162</v>
      </c>
      <c r="H38" s="10" t="s">
        <v>157</v>
      </c>
      <c r="I38" s="10" t="s">
        <v>161</v>
      </c>
      <c r="J38" s="10">
        <v>1</v>
      </c>
      <c r="K38" s="22">
        <v>1</v>
      </c>
      <c r="L38" s="11">
        <v>471</v>
      </c>
      <c r="M38" s="13">
        <f t="shared" si="0"/>
        <v>471</v>
      </c>
      <c r="N38" s="9"/>
    </row>
    <row r="39" spans="1:14" ht="102">
      <c r="A39" s="12">
        <v>33</v>
      </c>
      <c r="B39" s="10" t="s">
        <v>58</v>
      </c>
      <c r="C39" s="10">
        <v>452062</v>
      </c>
      <c r="D39" s="10">
        <v>507852</v>
      </c>
      <c r="E39" s="10">
        <v>657876</v>
      </c>
      <c r="F39" s="10" t="s">
        <v>120</v>
      </c>
      <c r="G39" s="10" t="s">
        <v>162</v>
      </c>
      <c r="H39" s="10" t="s">
        <v>157</v>
      </c>
      <c r="I39" s="10" t="s">
        <v>161</v>
      </c>
      <c r="J39" s="10">
        <v>1</v>
      </c>
      <c r="K39" s="22">
        <v>1</v>
      </c>
      <c r="L39" s="11">
        <v>198</v>
      </c>
      <c r="M39" s="13">
        <f t="shared" ref="M39:M70" si="1">SUM(L39:L39)</f>
        <v>198</v>
      </c>
      <c r="N39" s="9"/>
    </row>
    <row r="40" spans="1:14" ht="102">
      <c r="A40" s="12">
        <v>34</v>
      </c>
      <c r="B40" s="10" t="s">
        <v>58</v>
      </c>
      <c r="C40" s="10">
        <v>452062</v>
      </c>
      <c r="D40" s="10">
        <v>503883</v>
      </c>
      <c r="E40" s="10">
        <v>615210</v>
      </c>
      <c r="F40" s="10" t="s">
        <v>121</v>
      </c>
      <c r="G40" s="10" t="s">
        <v>162</v>
      </c>
      <c r="H40" s="10" t="s">
        <v>157</v>
      </c>
      <c r="I40" s="10" t="s">
        <v>161</v>
      </c>
      <c r="J40" s="10">
        <v>1</v>
      </c>
      <c r="K40" s="22">
        <v>1</v>
      </c>
      <c r="L40" s="11">
        <v>455</v>
      </c>
      <c r="M40" s="13">
        <f t="shared" si="1"/>
        <v>455</v>
      </c>
      <c r="N40" s="9"/>
    </row>
    <row r="41" spans="1:14" ht="114.75">
      <c r="A41" s="12">
        <v>35</v>
      </c>
      <c r="B41" s="10" t="s">
        <v>59</v>
      </c>
      <c r="C41" s="10">
        <v>462310</v>
      </c>
      <c r="D41" s="10">
        <v>503882</v>
      </c>
      <c r="E41" s="10">
        <v>615209</v>
      </c>
      <c r="F41" s="10" t="s">
        <v>122</v>
      </c>
      <c r="G41" s="10" t="s">
        <v>162</v>
      </c>
      <c r="H41" s="10" t="s">
        <v>157</v>
      </c>
      <c r="I41" s="10" t="s">
        <v>161</v>
      </c>
      <c r="J41" s="10">
        <v>1</v>
      </c>
      <c r="K41" s="22">
        <v>1</v>
      </c>
      <c r="L41" s="11">
        <v>146</v>
      </c>
      <c r="M41" s="13">
        <f t="shared" si="1"/>
        <v>146</v>
      </c>
      <c r="N41" s="9"/>
    </row>
    <row r="42" spans="1:14" ht="89.25">
      <c r="A42" s="12">
        <v>36</v>
      </c>
      <c r="B42" s="10" t="s">
        <v>60</v>
      </c>
      <c r="C42" s="10">
        <v>452062</v>
      </c>
      <c r="D42" s="10">
        <v>504043</v>
      </c>
      <c r="E42" s="10">
        <v>678720</v>
      </c>
      <c r="F42" s="10" t="s">
        <v>123</v>
      </c>
      <c r="G42" s="10" t="s">
        <v>162</v>
      </c>
      <c r="H42" s="10" t="s">
        <v>158</v>
      </c>
      <c r="I42" s="10" t="s">
        <v>161</v>
      </c>
      <c r="J42" s="10">
        <v>1</v>
      </c>
      <c r="K42" s="22">
        <v>1</v>
      </c>
      <c r="L42" s="11">
        <v>20</v>
      </c>
      <c r="M42" s="13">
        <f t="shared" si="1"/>
        <v>20</v>
      </c>
      <c r="N42" s="9"/>
    </row>
    <row r="43" spans="1:14" ht="89.25">
      <c r="A43" s="12">
        <v>37</v>
      </c>
      <c r="B43" s="10" t="s">
        <v>61</v>
      </c>
      <c r="C43" s="10">
        <v>462310</v>
      </c>
      <c r="D43" s="10">
        <v>503880</v>
      </c>
      <c r="E43" s="10">
        <v>615082</v>
      </c>
      <c r="F43" s="10" t="s">
        <v>124</v>
      </c>
      <c r="G43" s="10" t="s">
        <v>162</v>
      </c>
      <c r="H43" s="10" t="s">
        <v>157</v>
      </c>
      <c r="I43" s="10" t="s">
        <v>161</v>
      </c>
      <c r="J43" s="10">
        <v>1</v>
      </c>
      <c r="K43" s="22">
        <v>1</v>
      </c>
      <c r="L43" s="11">
        <v>121</v>
      </c>
      <c r="M43" s="13">
        <f t="shared" si="1"/>
        <v>121</v>
      </c>
      <c r="N43" s="9"/>
    </row>
    <row r="44" spans="1:14" ht="15">
      <c r="A44" s="17">
        <v>38</v>
      </c>
      <c r="B44" s="18" t="s">
        <v>62</v>
      </c>
      <c r="C44" s="18">
        <v>452062</v>
      </c>
      <c r="D44" s="18">
        <v>504131</v>
      </c>
      <c r="E44" s="18">
        <v>692618</v>
      </c>
      <c r="F44" s="18" t="s">
        <v>125</v>
      </c>
      <c r="G44" s="18" t="s">
        <v>162</v>
      </c>
      <c r="H44" s="18" t="s">
        <v>157</v>
      </c>
      <c r="I44" s="10" t="s">
        <v>161</v>
      </c>
      <c r="J44" s="10">
        <v>1</v>
      </c>
      <c r="K44" s="22">
        <v>1</v>
      </c>
      <c r="L44" s="19">
        <v>10</v>
      </c>
      <c r="M44" s="20">
        <f t="shared" si="1"/>
        <v>10</v>
      </c>
      <c r="N44" s="9"/>
    </row>
    <row r="45" spans="1:14" ht="25.5">
      <c r="A45" s="12">
        <v>39</v>
      </c>
      <c r="B45" s="10" t="s">
        <v>63</v>
      </c>
      <c r="C45" s="10">
        <v>611321</v>
      </c>
      <c r="D45" s="10">
        <v>508940</v>
      </c>
      <c r="E45" s="10">
        <v>611321</v>
      </c>
      <c r="F45" s="10" t="s">
        <v>126</v>
      </c>
      <c r="G45" s="10" t="s">
        <v>162</v>
      </c>
      <c r="H45" s="10" t="s">
        <v>157</v>
      </c>
      <c r="I45" s="10" t="s">
        <v>161</v>
      </c>
      <c r="J45" s="10">
        <v>1</v>
      </c>
      <c r="K45" s="22">
        <v>1</v>
      </c>
      <c r="L45" s="11">
        <v>700</v>
      </c>
      <c r="M45" s="13">
        <f t="shared" si="1"/>
        <v>700</v>
      </c>
    </row>
    <row r="46" spans="1:14" ht="102">
      <c r="A46" s="12">
        <v>40</v>
      </c>
      <c r="B46" s="10" t="s">
        <v>64</v>
      </c>
      <c r="C46" s="10">
        <v>462310</v>
      </c>
      <c r="D46" s="10">
        <v>504026</v>
      </c>
      <c r="E46" s="10">
        <v>668238</v>
      </c>
      <c r="F46" s="10" t="s">
        <v>127</v>
      </c>
      <c r="G46" s="10" t="s">
        <v>165</v>
      </c>
      <c r="H46" s="10" t="s">
        <v>159</v>
      </c>
      <c r="I46" s="10" t="s">
        <v>161</v>
      </c>
      <c r="J46" s="10">
        <v>1</v>
      </c>
      <c r="K46" s="22">
        <v>1</v>
      </c>
      <c r="L46" s="11">
        <v>14</v>
      </c>
      <c r="M46" s="13">
        <f t="shared" si="1"/>
        <v>14</v>
      </c>
    </row>
    <row r="47" spans="1:14" ht="89.25">
      <c r="A47" s="12">
        <v>41</v>
      </c>
      <c r="B47" s="10" t="s">
        <v>65</v>
      </c>
      <c r="C47" s="10">
        <v>471937</v>
      </c>
      <c r="D47" s="10">
        <v>503930</v>
      </c>
      <c r="E47" s="10">
        <v>634484</v>
      </c>
      <c r="F47" s="10" t="s">
        <v>128</v>
      </c>
      <c r="G47" s="10" t="s">
        <v>162</v>
      </c>
      <c r="H47" s="10" t="s">
        <v>157</v>
      </c>
      <c r="I47" s="10" t="s">
        <v>161</v>
      </c>
      <c r="J47" s="10">
        <v>1</v>
      </c>
      <c r="K47" s="22">
        <v>1</v>
      </c>
      <c r="L47" s="11">
        <v>20</v>
      </c>
      <c r="M47" s="13">
        <f t="shared" si="1"/>
        <v>20</v>
      </c>
    </row>
    <row r="48" spans="1:14" ht="89.25">
      <c r="A48" s="12">
        <v>42</v>
      </c>
      <c r="B48" s="10" t="s">
        <v>66</v>
      </c>
      <c r="C48" s="10">
        <v>471933</v>
      </c>
      <c r="D48" s="10">
        <v>503929</v>
      </c>
      <c r="E48" s="10">
        <v>634462</v>
      </c>
      <c r="F48" s="10" t="s">
        <v>129</v>
      </c>
      <c r="G48" s="10" t="s">
        <v>162</v>
      </c>
      <c r="H48" s="10" t="s">
        <v>157</v>
      </c>
      <c r="I48" s="10" t="s">
        <v>161</v>
      </c>
      <c r="J48" s="10">
        <v>1</v>
      </c>
      <c r="K48" s="22">
        <v>1</v>
      </c>
      <c r="L48" s="11">
        <v>50</v>
      </c>
      <c r="M48" s="13">
        <f t="shared" si="1"/>
        <v>50</v>
      </c>
    </row>
    <row r="49" spans="1:13" ht="114.75">
      <c r="A49" s="12">
        <v>43</v>
      </c>
      <c r="B49" s="10" t="s">
        <v>67</v>
      </c>
      <c r="C49" s="10">
        <v>476924</v>
      </c>
      <c r="D49" s="10">
        <v>503980</v>
      </c>
      <c r="E49" s="10">
        <v>651869</v>
      </c>
      <c r="F49" s="10" t="s">
        <v>130</v>
      </c>
      <c r="G49" s="10" t="s">
        <v>162</v>
      </c>
      <c r="H49" s="10" t="s">
        <v>159</v>
      </c>
      <c r="I49" s="10" t="s">
        <v>161</v>
      </c>
      <c r="J49" s="10">
        <v>1</v>
      </c>
      <c r="K49" s="22">
        <v>1</v>
      </c>
      <c r="L49" s="11">
        <v>10</v>
      </c>
      <c r="M49" s="13">
        <f t="shared" si="1"/>
        <v>10</v>
      </c>
    </row>
    <row r="50" spans="1:13" ht="140.25">
      <c r="A50" s="12">
        <v>44</v>
      </c>
      <c r="B50" s="10" t="s">
        <v>68</v>
      </c>
      <c r="C50" s="10">
        <v>476771</v>
      </c>
      <c r="D50" s="10">
        <v>503994</v>
      </c>
      <c r="E50" s="10">
        <v>657934</v>
      </c>
      <c r="F50" s="10" t="s">
        <v>131</v>
      </c>
      <c r="G50" s="10" t="s">
        <v>166</v>
      </c>
      <c r="H50" s="10" t="s">
        <v>157</v>
      </c>
      <c r="I50" s="10" t="s">
        <v>161</v>
      </c>
      <c r="J50" s="10">
        <v>1</v>
      </c>
      <c r="K50" s="22">
        <v>1</v>
      </c>
      <c r="L50" s="11">
        <v>60</v>
      </c>
      <c r="M50" s="13">
        <f t="shared" si="1"/>
        <v>60</v>
      </c>
    </row>
    <row r="51" spans="1:13" ht="127.5">
      <c r="A51" s="12">
        <v>45</v>
      </c>
      <c r="B51" s="10" t="s">
        <v>69</v>
      </c>
      <c r="C51" s="10">
        <v>476780</v>
      </c>
      <c r="D51" s="10">
        <v>503993</v>
      </c>
      <c r="E51" s="10">
        <v>657923</v>
      </c>
      <c r="F51" s="10" t="s">
        <v>132</v>
      </c>
      <c r="G51" s="10" t="s">
        <v>168</v>
      </c>
      <c r="H51" s="10" t="s">
        <v>157</v>
      </c>
      <c r="I51" s="10" t="s">
        <v>161</v>
      </c>
      <c r="J51" s="10">
        <v>1</v>
      </c>
      <c r="K51" s="22">
        <v>1</v>
      </c>
      <c r="L51" s="11">
        <v>10</v>
      </c>
      <c r="M51" s="13">
        <f t="shared" si="1"/>
        <v>10</v>
      </c>
    </row>
    <row r="52" spans="1:13" ht="127.5">
      <c r="A52" s="12">
        <v>46</v>
      </c>
      <c r="B52" s="10" t="s">
        <v>70</v>
      </c>
      <c r="C52" s="10">
        <v>476779</v>
      </c>
      <c r="D52" s="10">
        <v>503867</v>
      </c>
      <c r="E52" s="10">
        <v>614410</v>
      </c>
      <c r="F52" s="10" t="s">
        <v>133</v>
      </c>
      <c r="G52" s="10" t="s">
        <v>162</v>
      </c>
      <c r="H52" s="10" t="s">
        <v>157</v>
      </c>
      <c r="I52" s="10" t="s">
        <v>161</v>
      </c>
      <c r="J52" s="10">
        <v>1</v>
      </c>
      <c r="K52" s="22">
        <v>1</v>
      </c>
      <c r="L52" s="11">
        <v>762</v>
      </c>
      <c r="M52" s="13">
        <f t="shared" si="1"/>
        <v>762</v>
      </c>
    </row>
    <row r="53" spans="1:13" ht="127.5">
      <c r="A53" s="12">
        <v>47</v>
      </c>
      <c r="B53" s="10" t="s">
        <v>71</v>
      </c>
      <c r="C53" s="10">
        <v>457844</v>
      </c>
      <c r="D53" s="10">
        <v>503895</v>
      </c>
      <c r="E53" s="10">
        <v>616201</v>
      </c>
      <c r="F53" s="10" t="s">
        <v>134</v>
      </c>
      <c r="G53" s="10" t="s">
        <v>167</v>
      </c>
      <c r="H53" s="10" t="s">
        <v>157</v>
      </c>
      <c r="I53" s="10" t="s">
        <v>161</v>
      </c>
      <c r="J53" s="10">
        <v>1</v>
      </c>
      <c r="K53" s="22">
        <v>1</v>
      </c>
      <c r="L53" s="11">
        <v>195</v>
      </c>
      <c r="M53" s="13">
        <f t="shared" si="1"/>
        <v>195</v>
      </c>
    </row>
    <row r="54" spans="1:13" ht="76.5">
      <c r="A54" s="12">
        <v>48</v>
      </c>
      <c r="B54" s="10" t="s">
        <v>67</v>
      </c>
      <c r="C54" s="10">
        <v>276001</v>
      </c>
      <c r="D54" s="10">
        <v>503996</v>
      </c>
      <c r="E54" s="10">
        <v>657956</v>
      </c>
      <c r="F54" s="10" t="s">
        <v>135</v>
      </c>
      <c r="G54" s="10" t="s">
        <v>162</v>
      </c>
      <c r="H54" s="10" t="s">
        <v>157</v>
      </c>
      <c r="I54" s="10" t="s">
        <v>161</v>
      </c>
      <c r="J54" s="10">
        <v>1</v>
      </c>
      <c r="K54" s="22">
        <v>1</v>
      </c>
      <c r="L54" s="11">
        <v>10</v>
      </c>
      <c r="M54" s="13">
        <f t="shared" si="1"/>
        <v>10</v>
      </c>
    </row>
    <row r="55" spans="1:13" ht="38.25">
      <c r="A55" s="12">
        <v>49</v>
      </c>
      <c r="B55" s="10" t="s">
        <v>72</v>
      </c>
      <c r="C55" s="10">
        <v>457493</v>
      </c>
      <c r="D55" s="10">
        <v>503844</v>
      </c>
      <c r="E55" s="10">
        <v>611219</v>
      </c>
      <c r="F55" s="10" t="s">
        <v>136</v>
      </c>
      <c r="G55" s="10" t="s">
        <v>162</v>
      </c>
      <c r="H55" s="10" t="s">
        <v>160</v>
      </c>
      <c r="I55" s="10" t="s">
        <v>161</v>
      </c>
      <c r="J55" s="10">
        <v>1</v>
      </c>
      <c r="K55" s="22">
        <v>1</v>
      </c>
      <c r="L55" s="11">
        <v>1200</v>
      </c>
      <c r="M55" s="13">
        <f t="shared" si="1"/>
        <v>1200</v>
      </c>
    </row>
    <row r="56" spans="1:13" ht="114.75">
      <c r="A56" s="12">
        <v>50</v>
      </c>
      <c r="B56" s="10" t="s">
        <v>73</v>
      </c>
      <c r="C56" s="10">
        <v>365648</v>
      </c>
      <c r="D56" s="10">
        <v>503904</v>
      </c>
      <c r="E56" s="10">
        <v>620402</v>
      </c>
      <c r="F56" s="10" t="s">
        <v>137</v>
      </c>
      <c r="G56" s="10" t="s">
        <v>162</v>
      </c>
      <c r="H56" s="10" t="s">
        <v>157</v>
      </c>
      <c r="I56" s="10" t="s">
        <v>161</v>
      </c>
      <c r="J56" s="10">
        <v>1</v>
      </c>
      <c r="K56" s="22">
        <v>1</v>
      </c>
      <c r="L56" s="11">
        <v>3</v>
      </c>
      <c r="M56" s="13">
        <f t="shared" si="1"/>
        <v>3</v>
      </c>
    </row>
    <row r="57" spans="1:13" ht="102">
      <c r="A57" s="12">
        <v>51</v>
      </c>
      <c r="B57" s="10" t="s">
        <v>74</v>
      </c>
      <c r="C57" s="10">
        <v>360522</v>
      </c>
      <c r="D57" s="10">
        <v>504120</v>
      </c>
      <c r="E57" s="10">
        <v>686590</v>
      </c>
      <c r="F57" s="10" t="s">
        <v>138</v>
      </c>
      <c r="G57" s="10" t="s">
        <v>162</v>
      </c>
      <c r="H57" s="10" t="s">
        <v>157</v>
      </c>
      <c r="I57" s="10" t="s">
        <v>161</v>
      </c>
      <c r="J57" s="10">
        <v>1</v>
      </c>
      <c r="K57" s="22">
        <v>1</v>
      </c>
      <c r="L57" s="11">
        <v>5</v>
      </c>
      <c r="M57" s="13">
        <f t="shared" si="1"/>
        <v>5</v>
      </c>
    </row>
    <row r="58" spans="1:13" ht="102">
      <c r="A58" s="12">
        <v>52</v>
      </c>
      <c r="B58" s="10" t="s">
        <v>75</v>
      </c>
      <c r="C58" s="10">
        <v>459243</v>
      </c>
      <c r="D58" s="10">
        <v>504127</v>
      </c>
      <c r="E58" s="10">
        <v>690248</v>
      </c>
      <c r="F58" s="10" t="s">
        <v>139</v>
      </c>
      <c r="G58" s="10" t="s">
        <v>162</v>
      </c>
      <c r="H58" s="10" t="s">
        <v>157</v>
      </c>
      <c r="I58" s="10" t="s">
        <v>161</v>
      </c>
      <c r="J58" s="10">
        <v>1</v>
      </c>
      <c r="K58" s="22">
        <v>1</v>
      </c>
      <c r="L58" s="11">
        <v>9</v>
      </c>
      <c r="M58" s="13">
        <f t="shared" si="1"/>
        <v>9</v>
      </c>
    </row>
    <row r="59" spans="1:13" ht="114.75">
      <c r="A59" s="12">
        <v>53</v>
      </c>
      <c r="B59" s="10" t="s">
        <v>76</v>
      </c>
      <c r="C59" s="10">
        <v>459241</v>
      </c>
      <c r="D59" s="10">
        <v>503924</v>
      </c>
      <c r="E59" s="10">
        <v>631522</v>
      </c>
      <c r="F59" s="10" t="s">
        <v>140</v>
      </c>
      <c r="G59" s="10" t="s">
        <v>162</v>
      </c>
      <c r="H59" s="10" t="s">
        <v>157</v>
      </c>
      <c r="I59" s="10" t="s">
        <v>161</v>
      </c>
      <c r="J59" s="10">
        <v>1</v>
      </c>
      <c r="K59" s="22">
        <v>1</v>
      </c>
      <c r="L59" s="11">
        <v>66</v>
      </c>
      <c r="M59" s="13">
        <f t="shared" si="1"/>
        <v>66</v>
      </c>
    </row>
    <row r="60" spans="1:13" ht="114.75">
      <c r="A60" s="12">
        <v>54</v>
      </c>
      <c r="B60" s="10" t="s">
        <v>77</v>
      </c>
      <c r="C60" s="10">
        <v>455347</v>
      </c>
      <c r="D60" s="10">
        <v>503904</v>
      </c>
      <c r="E60" s="10">
        <v>610872</v>
      </c>
      <c r="F60" s="10" t="s">
        <v>141</v>
      </c>
      <c r="G60" s="10" t="s">
        <v>162</v>
      </c>
      <c r="H60" s="10" t="s">
        <v>157</v>
      </c>
      <c r="I60" s="10" t="s">
        <v>161</v>
      </c>
      <c r="J60" s="10">
        <v>1</v>
      </c>
      <c r="K60" s="22">
        <v>1</v>
      </c>
      <c r="L60" s="11">
        <v>4</v>
      </c>
      <c r="M60" s="13">
        <f t="shared" si="1"/>
        <v>4</v>
      </c>
    </row>
    <row r="61" spans="1:13" ht="63.75">
      <c r="A61" s="12">
        <v>55</v>
      </c>
      <c r="B61" s="10" t="s">
        <v>78</v>
      </c>
      <c r="C61" s="10">
        <v>457513</v>
      </c>
      <c r="D61" s="10">
        <v>504057</v>
      </c>
      <c r="E61" s="10">
        <v>683967</v>
      </c>
      <c r="F61" s="10" t="s">
        <v>142</v>
      </c>
      <c r="G61" s="10" t="s">
        <v>162</v>
      </c>
      <c r="H61" s="10" t="s">
        <v>157</v>
      </c>
      <c r="I61" s="10" t="s">
        <v>161</v>
      </c>
      <c r="J61" s="10">
        <v>1</v>
      </c>
      <c r="K61" s="22">
        <v>1</v>
      </c>
      <c r="L61" s="11">
        <v>34</v>
      </c>
      <c r="M61" s="13">
        <f t="shared" si="1"/>
        <v>34</v>
      </c>
    </row>
    <row r="62" spans="1:13" ht="89.25">
      <c r="A62" s="12">
        <v>56</v>
      </c>
      <c r="B62" s="10" t="s">
        <v>31</v>
      </c>
      <c r="C62" s="10">
        <v>457074</v>
      </c>
      <c r="D62" s="10">
        <v>504058</v>
      </c>
      <c r="E62" s="10">
        <v>683978</v>
      </c>
      <c r="F62" s="10" t="s">
        <v>143</v>
      </c>
      <c r="G62" s="10" t="s">
        <v>162</v>
      </c>
      <c r="H62" s="10" t="s">
        <v>157</v>
      </c>
      <c r="I62" s="10" t="s">
        <v>161</v>
      </c>
      <c r="J62" s="10">
        <v>1</v>
      </c>
      <c r="K62" s="22">
        <v>1</v>
      </c>
      <c r="L62" s="11">
        <v>30</v>
      </c>
      <c r="M62" s="13">
        <f t="shared" si="1"/>
        <v>30</v>
      </c>
    </row>
    <row r="63" spans="1:13" ht="76.5">
      <c r="A63" s="12">
        <v>57</v>
      </c>
      <c r="B63" s="10" t="s">
        <v>79</v>
      </c>
      <c r="C63" s="10">
        <v>437907</v>
      </c>
      <c r="D63" s="10">
        <v>503865</v>
      </c>
      <c r="E63" s="10">
        <v>614057</v>
      </c>
      <c r="F63" s="10" t="s">
        <v>144</v>
      </c>
      <c r="G63" s="10" t="s">
        <v>162</v>
      </c>
      <c r="H63" s="10" t="s">
        <v>157</v>
      </c>
      <c r="I63" s="10" t="s">
        <v>161</v>
      </c>
      <c r="J63" s="10">
        <v>1</v>
      </c>
      <c r="K63" s="22">
        <v>1</v>
      </c>
      <c r="L63" s="11">
        <v>7</v>
      </c>
      <c r="M63" s="13">
        <f t="shared" si="1"/>
        <v>7</v>
      </c>
    </row>
    <row r="64" spans="1:13" ht="63.75">
      <c r="A64" s="12">
        <v>58</v>
      </c>
      <c r="B64" s="10" t="s">
        <v>80</v>
      </c>
      <c r="C64" s="10">
        <v>481622</v>
      </c>
      <c r="D64" s="10">
        <v>503864</v>
      </c>
      <c r="E64" s="10">
        <v>614046</v>
      </c>
      <c r="F64" s="10" t="s">
        <v>145</v>
      </c>
      <c r="G64" s="10" t="s">
        <v>162</v>
      </c>
      <c r="H64" s="10" t="s">
        <v>157</v>
      </c>
      <c r="I64" s="10" t="s">
        <v>161</v>
      </c>
      <c r="J64" s="10">
        <v>1</v>
      </c>
      <c r="K64" s="22">
        <v>1</v>
      </c>
      <c r="L64" s="11">
        <v>5</v>
      </c>
      <c r="M64" s="13">
        <f t="shared" si="1"/>
        <v>5</v>
      </c>
    </row>
    <row r="65" spans="1:13" ht="76.5">
      <c r="A65" s="12">
        <v>59</v>
      </c>
      <c r="B65" s="10" t="s">
        <v>81</v>
      </c>
      <c r="C65" s="10">
        <v>481621</v>
      </c>
      <c r="D65" s="10">
        <v>503835</v>
      </c>
      <c r="E65" s="10">
        <v>611004</v>
      </c>
      <c r="F65" s="10" t="s">
        <v>146</v>
      </c>
      <c r="G65" s="10" t="s">
        <v>162</v>
      </c>
      <c r="H65" s="10" t="s">
        <v>157</v>
      </c>
      <c r="I65" s="10" t="s">
        <v>161</v>
      </c>
      <c r="J65" s="10">
        <v>1</v>
      </c>
      <c r="K65" s="22">
        <v>1</v>
      </c>
      <c r="L65" s="11">
        <v>78</v>
      </c>
      <c r="M65" s="13">
        <f t="shared" si="1"/>
        <v>78</v>
      </c>
    </row>
    <row r="66" spans="1:13" ht="127.5">
      <c r="A66" s="12">
        <v>60</v>
      </c>
      <c r="B66" s="10" t="s">
        <v>82</v>
      </c>
      <c r="C66" s="10">
        <v>448077</v>
      </c>
      <c r="D66" s="10">
        <v>503866</v>
      </c>
      <c r="E66" s="10">
        <v>614068</v>
      </c>
      <c r="F66" s="10" t="s">
        <v>147</v>
      </c>
      <c r="G66" s="10" t="s">
        <v>162</v>
      </c>
      <c r="H66" s="10" t="s">
        <v>157</v>
      </c>
      <c r="I66" s="10" t="s">
        <v>161</v>
      </c>
      <c r="J66" s="10">
        <v>1</v>
      </c>
      <c r="K66" s="22">
        <v>1</v>
      </c>
      <c r="L66" s="11">
        <v>20</v>
      </c>
      <c r="M66" s="13">
        <f t="shared" si="1"/>
        <v>20</v>
      </c>
    </row>
    <row r="67" spans="1:13" ht="127.5">
      <c r="A67" s="12">
        <v>61</v>
      </c>
      <c r="B67" s="10" t="s">
        <v>83</v>
      </c>
      <c r="C67" s="10">
        <v>448105</v>
      </c>
      <c r="D67" s="10">
        <v>504067</v>
      </c>
      <c r="E67" s="10">
        <v>684100</v>
      </c>
      <c r="F67" s="10" t="s">
        <v>148</v>
      </c>
      <c r="G67" s="10" t="s">
        <v>162</v>
      </c>
      <c r="H67" s="10" t="s">
        <v>157</v>
      </c>
      <c r="I67" s="10" t="s">
        <v>161</v>
      </c>
      <c r="J67" s="10">
        <v>1</v>
      </c>
      <c r="K67" s="22">
        <v>1</v>
      </c>
      <c r="L67" s="11">
        <v>5</v>
      </c>
      <c r="M67" s="13">
        <f t="shared" si="1"/>
        <v>5</v>
      </c>
    </row>
    <row r="68" spans="1:13" ht="63.75">
      <c r="A68" s="12">
        <v>62</v>
      </c>
      <c r="B68" s="10" t="s">
        <v>67</v>
      </c>
      <c r="C68" s="10">
        <v>421414</v>
      </c>
      <c r="D68" s="10">
        <v>503927</v>
      </c>
      <c r="E68" s="10">
        <v>632944</v>
      </c>
      <c r="F68" s="10" t="s">
        <v>149</v>
      </c>
      <c r="G68" s="10" t="s">
        <v>162</v>
      </c>
      <c r="H68" s="10" t="s">
        <v>157</v>
      </c>
      <c r="I68" s="10" t="s">
        <v>161</v>
      </c>
      <c r="J68" s="10">
        <v>1</v>
      </c>
      <c r="K68" s="22">
        <v>1</v>
      </c>
      <c r="L68" s="11">
        <v>51</v>
      </c>
      <c r="M68" s="13">
        <f t="shared" si="1"/>
        <v>51</v>
      </c>
    </row>
    <row r="69" spans="1:13" ht="51">
      <c r="A69" s="12">
        <v>63</v>
      </c>
      <c r="B69" s="10" t="s">
        <v>67</v>
      </c>
      <c r="C69" s="10">
        <v>421414</v>
      </c>
      <c r="D69" s="10">
        <v>503928</v>
      </c>
      <c r="E69" s="10">
        <v>633120</v>
      </c>
      <c r="F69" s="10" t="s">
        <v>150</v>
      </c>
      <c r="G69" s="10" t="s">
        <v>162</v>
      </c>
      <c r="H69" s="10" t="s">
        <v>157</v>
      </c>
      <c r="I69" s="10" t="s">
        <v>161</v>
      </c>
      <c r="J69" s="10">
        <v>1</v>
      </c>
      <c r="K69" s="22">
        <v>1</v>
      </c>
      <c r="L69" s="11">
        <v>5</v>
      </c>
      <c r="M69" s="13">
        <f t="shared" si="1"/>
        <v>5</v>
      </c>
    </row>
    <row r="70" spans="1:13" ht="38.25">
      <c r="A70" s="12">
        <v>64</v>
      </c>
      <c r="B70" s="10" t="s">
        <v>84</v>
      </c>
      <c r="C70" s="10">
        <v>604602</v>
      </c>
      <c r="D70" s="10">
        <v>511700</v>
      </c>
      <c r="E70" s="10">
        <v>710083</v>
      </c>
      <c r="F70" s="10" t="s">
        <v>151</v>
      </c>
      <c r="G70" s="10" t="s">
        <v>162</v>
      </c>
      <c r="H70" s="10" t="s">
        <v>157</v>
      </c>
      <c r="I70" s="10" t="s">
        <v>161</v>
      </c>
      <c r="J70" s="10">
        <v>1</v>
      </c>
      <c r="K70" s="22">
        <v>1</v>
      </c>
      <c r="L70" s="11">
        <v>150</v>
      </c>
      <c r="M70" s="13">
        <f t="shared" si="1"/>
        <v>150</v>
      </c>
    </row>
    <row r="71" spans="1:13" ht="89.25">
      <c r="A71" s="12">
        <v>65</v>
      </c>
      <c r="B71" s="10" t="s">
        <v>67</v>
      </c>
      <c r="C71" s="10">
        <v>468928</v>
      </c>
      <c r="D71" s="10">
        <v>511702</v>
      </c>
      <c r="E71" s="10">
        <v>710108</v>
      </c>
      <c r="F71" s="10" t="s">
        <v>152</v>
      </c>
      <c r="G71" s="10" t="s">
        <v>162</v>
      </c>
      <c r="H71" s="10" t="s">
        <v>157</v>
      </c>
      <c r="I71" s="10" t="s">
        <v>161</v>
      </c>
      <c r="J71" s="10">
        <v>1</v>
      </c>
      <c r="K71" s="22">
        <v>1</v>
      </c>
      <c r="L71" s="11">
        <v>130</v>
      </c>
      <c r="M71" s="13">
        <f t="shared" ref="M71:M102" si="2">SUM(L71:L71)</f>
        <v>130</v>
      </c>
    </row>
    <row r="72" spans="1:13" ht="63.75">
      <c r="A72" s="12">
        <v>66</v>
      </c>
      <c r="B72" s="10" t="s">
        <v>85</v>
      </c>
      <c r="C72" s="10">
        <v>452304</v>
      </c>
      <c r="D72" s="10">
        <v>511718</v>
      </c>
      <c r="E72" s="10">
        <v>710119</v>
      </c>
      <c r="F72" s="10" t="s">
        <v>153</v>
      </c>
      <c r="G72" s="10" t="s">
        <v>162</v>
      </c>
      <c r="H72" s="10">
        <v>303613</v>
      </c>
      <c r="I72" s="10" t="s">
        <v>161</v>
      </c>
      <c r="J72" s="10">
        <v>1</v>
      </c>
      <c r="K72" s="22">
        <v>1</v>
      </c>
      <c r="L72" s="11">
        <v>325</v>
      </c>
      <c r="M72" s="13">
        <f t="shared" si="2"/>
        <v>325</v>
      </c>
    </row>
    <row r="73" spans="1:13" ht="63.75">
      <c r="A73" s="12">
        <v>67</v>
      </c>
      <c r="B73" s="10" t="s">
        <v>86</v>
      </c>
      <c r="C73" s="10">
        <v>452258</v>
      </c>
      <c r="D73" s="10">
        <v>511720</v>
      </c>
      <c r="E73" s="10">
        <v>710120</v>
      </c>
      <c r="F73" s="10" t="s">
        <v>154</v>
      </c>
      <c r="G73" s="10" t="s">
        <v>162</v>
      </c>
      <c r="H73" s="10" t="s">
        <v>157</v>
      </c>
      <c r="I73" s="10" t="s">
        <v>161</v>
      </c>
      <c r="J73" s="10">
        <v>1</v>
      </c>
      <c r="K73" s="22">
        <v>1</v>
      </c>
      <c r="L73" s="11">
        <v>325</v>
      </c>
      <c r="M73" s="13">
        <f t="shared" si="2"/>
        <v>325</v>
      </c>
    </row>
    <row r="74" spans="1:13" ht="76.5">
      <c r="A74" s="12">
        <v>68</v>
      </c>
      <c r="B74" s="10" t="s">
        <v>87</v>
      </c>
      <c r="C74" s="10">
        <v>452065</v>
      </c>
      <c r="D74" s="10">
        <v>511722</v>
      </c>
      <c r="E74" s="10">
        <v>710130</v>
      </c>
      <c r="F74" s="10" t="s">
        <v>155</v>
      </c>
      <c r="G74" s="10" t="s">
        <v>162</v>
      </c>
      <c r="H74" s="10" t="s">
        <v>157</v>
      </c>
      <c r="I74" s="10" t="s">
        <v>161</v>
      </c>
      <c r="J74" s="10">
        <v>1</v>
      </c>
      <c r="K74" s="22">
        <v>1</v>
      </c>
      <c r="L74" s="11">
        <v>86</v>
      </c>
      <c r="M74" s="13">
        <f t="shared" si="2"/>
        <v>86</v>
      </c>
    </row>
  </sheetData>
  <pageMargins left="0.511811024" right="0.511811024" top="0.78740157499999996" bottom="0.78740157499999996" header="0.31496062000000002" footer="0.31496062000000002"/>
  <pageSetup paperSize="9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ACOMPANHAMENTO IRP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Deisiane Da Silva Maciel</dc:creator>
  <cp:keywords/>
  <dc:description/>
  <cp:lastModifiedBy>Bruno Fernandes de Assis</cp:lastModifiedBy>
  <cp:revision/>
  <dcterms:created xsi:type="dcterms:W3CDTF">2024-09-12T18:21:17Z</dcterms:created>
  <dcterms:modified xsi:type="dcterms:W3CDTF">2026-07-30T12:02:35Z</dcterms:modified>
  <cp:category/>
  <cp:contentStatus/>
</cp:coreProperties>
</file>